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4-2015 rom\ARHIVA 2014-2015\"/>
    </mc:Choice>
  </mc:AlternateContent>
  <bookViews>
    <workbookView xWindow="9135" yWindow="225" windowWidth="8010" windowHeight="11475"/>
  </bookViews>
  <sheets>
    <sheet name="ECHIL R-U 2015 COMPARABILE" sheetId="3" r:id="rId1"/>
    <sheet name="CONT PROD 2015 COMPARABILE" sheetId="4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C51" i="3" l="1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12" i="3"/>
  <c r="X51" i="4" l="1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W51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W50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C51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C50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W48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W11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C48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L11" i="4"/>
  <c r="M11" i="4"/>
  <c r="N11" i="4"/>
  <c r="O11" i="4"/>
  <c r="P11" i="4"/>
  <c r="Q11" i="4"/>
  <c r="R11" i="4"/>
  <c r="S11" i="4"/>
  <c r="T11" i="4"/>
  <c r="L12" i="4"/>
  <c r="M12" i="4"/>
  <c r="N12" i="4"/>
  <c r="O12" i="4"/>
  <c r="P12" i="4"/>
  <c r="Q12" i="4"/>
  <c r="R12" i="4"/>
  <c r="S12" i="4"/>
  <c r="T12" i="4"/>
  <c r="L13" i="4"/>
  <c r="M13" i="4"/>
  <c r="N13" i="4"/>
  <c r="O13" i="4"/>
  <c r="P13" i="4"/>
  <c r="Q13" i="4"/>
  <c r="R13" i="4"/>
  <c r="S13" i="4"/>
  <c r="T13" i="4"/>
  <c r="L14" i="4"/>
  <c r="M14" i="4"/>
  <c r="N14" i="4"/>
  <c r="O14" i="4"/>
  <c r="P14" i="4"/>
  <c r="Q14" i="4"/>
  <c r="R14" i="4"/>
  <c r="S14" i="4"/>
  <c r="T14" i="4"/>
  <c r="L15" i="4"/>
  <c r="M15" i="4"/>
  <c r="N15" i="4"/>
  <c r="O15" i="4"/>
  <c r="P15" i="4"/>
  <c r="Q15" i="4"/>
  <c r="R15" i="4"/>
  <c r="S15" i="4"/>
  <c r="T15" i="4"/>
  <c r="L16" i="4"/>
  <c r="M16" i="4"/>
  <c r="N16" i="4"/>
  <c r="O16" i="4"/>
  <c r="P16" i="4"/>
  <c r="Q16" i="4"/>
  <c r="R16" i="4"/>
  <c r="S16" i="4"/>
  <c r="T16" i="4"/>
  <c r="L17" i="4"/>
  <c r="M17" i="4"/>
  <c r="N17" i="4"/>
  <c r="O17" i="4"/>
  <c r="P17" i="4"/>
  <c r="Q17" i="4"/>
  <c r="R17" i="4"/>
  <c r="S17" i="4"/>
  <c r="T17" i="4"/>
  <c r="L18" i="4"/>
  <c r="M18" i="4"/>
  <c r="N18" i="4"/>
  <c r="O18" i="4"/>
  <c r="P18" i="4"/>
  <c r="Q18" i="4"/>
  <c r="R18" i="4"/>
  <c r="S18" i="4"/>
  <c r="T18" i="4"/>
  <c r="L19" i="4"/>
  <c r="M19" i="4"/>
  <c r="N19" i="4"/>
  <c r="O19" i="4"/>
  <c r="P19" i="4"/>
  <c r="Q19" i="4"/>
  <c r="R19" i="4"/>
  <c r="S19" i="4"/>
  <c r="T19" i="4"/>
  <c r="L20" i="4"/>
  <c r="M20" i="4"/>
  <c r="N20" i="4"/>
  <c r="O20" i="4"/>
  <c r="P20" i="4"/>
  <c r="Q20" i="4"/>
  <c r="R20" i="4"/>
  <c r="S20" i="4"/>
  <c r="T20" i="4"/>
  <c r="L21" i="4"/>
  <c r="M21" i="4"/>
  <c r="N21" i="4"/>
  <c r="O21" i="4"/>
  <c r="P21" i="4"/>
  <c r="Q21" i="4"/>
  <c r="R21" i="4"/>
  <c r="S21" i="4"/>
  <c r="T21" i="4"/>
  <c r="L22" i="4"/>
  <c r="M22" i="4"/>
  <c r="N22" i="4"/>
  <c r="O22" i="4"/>
  <c r="P22" i="4"/>
  <c r="Q22" i="4"/>
  <c r="R22" i="4"/>
  <c r="S22" i="4"/>
  <c r="T22" i="4"/>
  <c r="L23" i="4"/>
  <c r="M23" i="4"/>
  <c r="N23" i="4"/>
  <c r="O23" i="4"/>
  <c r="P23" i="4"/>
  <c r="Q23" i="4"/>
  <c r="R23" i="4"/>
  <c r="S23" i="4"/>
  <c r="T23" i="4"/>
  <c r="L24" i="4"/>
  <c r="M24" i="4"/>
  <c r="N24" i="4"/>
  <c r="O24" i="4"/>
  <c r="P24" i="4"/>
  <c r="Q24" i="4"/>
  <c r="R24" i="4"/>
  <c r="S24" i="4"/>
  <c r="T24" i="4"/>
  <c r="L25" i="4"/>
  <c r="M25" i="4"/>
  <c r="N25" i="4"/>
  <c r="O25" i="4"/>
  <c r="P25" i="4"/>
  <c r="Q25" i="4"/>
  <c r="R25" i="4"/>
  <c r="S25" i="4"/>
  <c r="T25" i="4"/>
  <c r="L26" i="4"/>
  <c r="M26" i="4"/>
  <c r="N26" i="4"/>
  <c r="O26" i="4"/>
  <c r="P26" i="4"/>
  <c r="Q26" i="4"/>
  <c r="R26" i="4"/>
  <c r="S26" i="4"/>
  <c r="T26" i="4"/>
  <c r="L27" i="4"/>
  <c r="M27" i="4"/>
  <c r="N27" i="4"/>
  <c r="O27" i="4"/>
  <c r="P27" i="4"/>
  <c r="Q27" i="4"/>
  <c r="R27" i="4"/>
  <c r="S27" i="4"/>
  <c r="T27" i="4"/>
  <c r="L28" i="4"/>
  <c r="M28" i="4"/>
  <c r="N28" i="4"/>
  <c r="O28" i="4"/>
  <c r="P28" i="4"/>
  <c r="Q28" i="4"/>
  <c r="R28" i="4"/>
  <c r="S28" i="4"/>
  <c r="T28" i="4"/>
  <c r="L29" i="4"/>
  <c r="M29" i="4"/>
  <c r="N29" i="4"/>
  <c r="O29" i="4"/>
  <c r="P29" i="4"/>
  <c r="Q29" i="4"/>
  <c r="R29" i="4"/>
  <c r="S29" i="4"/>
  <c r="T29" i="4"/>
  <c r="L30" i="4"/>
  <c r="M30" i="4"/>
  <c r="N30" i="4"/>
  <c r="O30" i="4"/>
  <c r="P30" i="4"/>
  <c r="Q30" i="4"/>
  <c r="R30" i="4"/>
  <c r="S30" i="4"/>
  <c r="T30" i="4"/>
  <c r="L31" i="4"/>
  <c r="M31" i="4"/>
  <c r="N31" i="4"/>
  <c r="O31" i="4"/>
  <c r="P31" i="4"/>
  <c r="Q31" i="4"/>
  <c r="R31" i="4"/>
  <c r="S31" i="4"/>
  <c r="T31" i="4"/>
  <c r="L32" i="4"/>
  <c r="M32" i="4"/>
  <c r="N32" i="4"/>
  <c r="O32" i="4"/>
  <c r="P32" i="4"/>
  <c r="Q32" i="4"/>
  <c r="R32" i="4"/>
  <c r="S32" i="4"/>
  <c r="T32" i="4"/>
  <c r="C27" i="4"/>
  <c r="D27" i="4"/>
  <c r="E27" i="4"/>
  <c r="F27" i="4"/>
  <c r="G27" i="4"/>
  <c r="H27" i="4"/>
  <c r="I27" i="4"/>
  <c r="J27" i="4"/>
  <c r="K27" i="4"/>
  <c r="C28" i="4"/>
  <c r="D28" i="4"/>
  <c r="E28" i="4"/>
  <c r="F28" i="4"/>
  <c r="G28" i="4"/>
  <c r="H28" i="4"/>
  <c r="I28" i="4"/>
  <c r="J28" i="4"/>
  <c r="K28" i="4"/>
  <c r="C29" i="4"/>
  <c r="D29" i="4"/>
  <c r="E29" i="4"/>
  <c r="F29" i="4"/>
  <c r="G29" i="4"/>
  <c r="H29" i="4"/>
  <c r="I29" i="4"/>
  <c r="J29" i="4"/>
  <c r="K29" i="4"/>
  <c r="C30" i="4"/>
  <c r="D30" i="4"/>
  <c r="E30" i="4"/>
  <c r="F30" i="4"/>
  <c r="G30" i="4"/>
  <c r="H30" i="4"/>
  <c r="I30" i="4"/>
  <c r="J30" i="4"/>
  <c r="K30" i="4"/>
  <c r="C31" i="4"/>
  <c r="D31" i="4"/>
  <c r="E31" i="4"/>
  <c r="F31" i="4"/>
  <c r="G31" i="4"/>
  <c r="H31" i="4"/>
  <c r="I31" i="4"/>
  <c r="J31" i="4"/>
  <c r="K31" i="4"/>
  <c r="C32" i="4"/>
  <c r="D32" i="4"/>
  <c r="E32" i="4"/>
  <c r="F32" i="4"/>
  <c r="G32" i="4"/>
  <c r="H32" i="4"/>
  <c r="I32" i="4"/>
  <c r="J32" i="4"/>
  <c r="K32" i="4"/>
  <c r="C24" i="4"/>
  <c r="D24" i="4"/>
  <c r="E24" i="4"/>
  <c r="F24" i="4"/>
  <c r="G24" i="4"/>
  <c r="H24" i="4"/>
  <c r="I24" i="4"/>
  <c r="J24" i="4"/>
  <c r="K24" i="4"/>
  <c r="C25" i="4"/>
  <c r="D25" i="4"/>
  <c r="E25" i="4"/>
  <c r="F25" i="4"/>
  <c r="G25" i="4"/>
  <c r="H25" i="4"/>
  <c r="I25" i="4"/>
  <c r="J25" i="4"/>
  <c r="K25" i="4"/>
  <c r="C26" i="4"/>
  <c r="D26" i="4"/>
  <c r="E26" i="4"/>
  <c r="F26" i="4"/>
  <c r="G26" i="4"/>
  <c r="H26" i="4"/>
  <c r="I26" i="4"/>
  <c r="J26" i="4"/>
  <c r="K26" i="4"/>
  <c r="C20" i="4"/>
  <c r="D20" i="4"/>
  <c r="E20" i="4"/>
  <c r="F20" i="4"/>
  <c r="G20" i="4"/>
  <c r="H20" i="4"/>
  <c r="I20" i="4"/>
  <c r="J20" i="4"/>
  <c r="K20" i="4"/>
  <c r="C21" i="4"/>
  <c r="D21" i="4"/>
  <c r="E21" i="4"/>
  <c r="F21" i="4"/>
  <c r="G21" i="4"/>
  <c r="H21" i="4"/>
  <c r="I21" i="4"/>
  <c r="J21" i="4"/>
  <c r="K21" i="4"/>
  <c r="C22" i="4"/>
  <c r="D22" i="4"/>
  <c r="E22" i="4"/>
  <c r="F22" i="4"/>
  <c r="G22" i="4"/>
  <c r="H22" i="4"/>
  <c r="I22" i="4"/>
  <c r="J22" i="4"/>
  <c r="K22" i="4"/>
  <c r="C23" i="4"/>
  <c r="D23" i="4"/>
  <c r="E23" i="4"/>
  <c r="F23" i="4"/>
  <c r="G23" i="4"/>
  <c r="H23" i="4"/>
  <c r="I23" i="4"/>
  <c r="J23" i="4"/>
  <c r="K23" i="4"/>
  <c r="C19" i="4"/>
  <c r="D19" i="4"/>
  <c r="E19" i="4"/>
  <c r="F19" i="4"/>
  <c r="G19" i="4"/>
  <c r="H19" i="4"/>
  <c r="I19" i="4"/>
  <c r="J19" i="4"/>
  <c r="K19" i="4"/>
  <c r="C15" i="4"/>
  <c r="D15" i="4"/>
  <c r="E15" i="4"/>
  <c r="F15" i="4"/>
  <c r="G15" i="4"/>
  <c r="H15" i="4"/>
  <c r="I15" i="4"/>
  <c r="J15" i="4"/>
  <c r="K15" i="4"/>
  <c r="C16" i="4"/>
  <c r="D16" i="4"/>
  <c r="E16" i="4"/>
  <c r="F16" i="4"/>
  <c r="G16" i="4"/>
  <c r="H16" i="4"/>
  <c r="I16" i="4"/>
  <c r="J16" i="4"/>
  <c r="K16" i="4"/>
  <c r="C17" i="4"/>
  <c r="D17" i="4"/>
  <c r="E17" i="4"/>
  <c r="F17" i="4"/>
  <c r="G17" i="4"/>
  <c r="H17" i="4"/>
  <c r="I17" i="4"/>
  <c r="J17" i="4"/>
  <c r="K17" i="4"/>
  <c r="C18" i="4"/>
  <c r="D18" i="4"/>
  <c r="E18" i="4"/>
  <c r="F18" i="4"/>
  <c r="G18" i="4"/>
  <c r="H18" i="4"/>
  <c r="I18" i="4"/>
  <c r="J18" i="4"/>
  <c r="K18" i="4"/>
  <c r="C12" i="4"/>
  <c r="D12" i="4"/>
  <c r="E12" i="4"/>
  <c r="F12" i="4"/>
  <c r="G12" i="4"/>
  <c r="H12" i="4"/>
  <c r="I12" i="4"/>
  <c r="J12" i="4"/>
  <c r="K12" i="4"/>
  <c r="C13" i="4"/>
  <c r="D13" i="4"/>
  <c r="E13" i="4"/>
  <c r="F13" i="4"/>
  <c r="G13" i="4"/>
  <c r="H13" i="4"/>
  <c r="I13" i="4"/>
  <c r="J13" i="4"/>
  <c r="K13" i="4"/>
  <c r="C14" i="4"/>
  <c r="D14" i="4"/>
  <c r="E14" i="4"/>
  <c r="F14" i="4"/>
  <c r="G14" i="4"/>
  <c r="H14" i="4"/>
  <c r="I14" i="4"/>
  <c r="J14" i="4"/>
  <c r="K14" i="4"/>
  <c r="K11" i="4"/>
  <c r="J11" i="4"/>
  <c r="I11" i="4"/>
  <c r="F11" i="4"/>
  <c r="G11" i="4"/>
  <c r="H11" i="4"/>
  <c r="D11" i="4"/>
  <c r="E11" i="4"/>
  <c r="C11" i="4"/>
  <c r="Y58" i="3"/>
  <c r="Y57" i="3"/>
  <c r="Y56" i="3"/>
  <c r="Y55" i="3"/>
  <c r="Y54" i="3"/>
  <c r="Y53" i="3"/>
  <c r="M58" i="3"/>
  <c r="M57" i="3"/>
  <c r="M56" i="3"/>
  <c r="M55" i="3"/>
  <c r="M54" i="3"/>
  <c r="M53" i="3"/>
  <c r="AD13" i="3" l="1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12" i="3"/>
  <c r="AA13" i="3"/>
  <c r="AB13" i="3"/>
  <c r="AA14" i="3"/>
  <c r="AB14" i="3"/>
  <c r="AA15" i="3"/>
  <c r="AB15" i="3"/>
  <c r="AA16" i="3"/>
  <c r="AB16" i="3"/>
  <c r="AA17" i="3"/>
  <c r="AB17" i="3"/>
  <c r="AA18" i="3"/>
  <c r="AB18" i="3"/>
  <c r="AA19" i="3"/>
  <c r="AB19" i="3"/>
  <c r="AA20" i="3"/>
  <c r="AB20" i="3"/>
  <c r="AA21" i="3"/>
  <c r="AB21" i="3"/>
  <c r="AA22" i="3"/>
  <c r="AB22" i="3"/>
  <c r="AA23" i="3"/>
  <c r="AB23" i="3"/>
  <c r="AA24" i="3"/>
  <c r="AB24" i="3"/>
  <c r="AA25" i="3"/>
  <c r="AB25" i="3"/>
  <c r="AA26" i="3"/>
  <c r="AB26" i="3"/>
  <c r="AA27" i="3"/>
  <c r="AB27" i="3"/>
  <c r="AA28" i="3"/>
  <c r="AB28" i="3"/>
  <c r="AA29" i="3"/>
  <c r="AB29" i="3"/>
  <c r="AA30" i="3"/>
  <c r="AB30" i="3"/>
  <c r="AA31" i="3"/>
  <c r="AB31" i="3"/>
  <c r="AA32" i="3"/>
  <c r="AB32" i="3"/>
  <c r="AA33" i="3"/>
  <c r="AB33" i="3"/>
  <c r="AA34" i="3"/>
  <c r="AB34" i="3"/>
  <c r="AA35" i="3"/>
  <c r="AB35" i="3"/>
  <c r="AA36" i="3"/>
  <c r="AB36" i="3"/>
  <c r="AA37" i="3"/>
  <c r="AB37" i="3"/>
  <c r="AA38" i="3"/>
  <c r="AB38" i="3"/>
  <c r="AA39" i="3"/>
  <c r="AB39" i="3"/>
  <c r="AA40" i="3"/>
  <c r="AB40" i="3"/>
  <c r="AA41" i="3"/>
  <c r="AB41" i="3"/>
  <c r="AA42" i="3"/>
  <c r="AB42" i="3"/>
  <c r="AA43" i="3"/>
  <c r="AB43" i="3"/>
  <c r="AA44" i="3"/>
  <c r="AB44" i="3"/>
  <c r="AA45" i="3"/>
  <c r="AB45" i="3"/>
  <c r="AA46" i="3"/>
  <c r="AB46" i="3"/>
  <c r="AA47" i="3"/>
  <c r="AB47" i="3"/>
  <c r="AA48" i="3"/>
  <c r="AB48" i="3"/>
  <c r="AA49" i="3"/>
  <c r="AB49" i="3"/>
  <c r="AA50" i="3"/>
  <c r="AB50" i="3"/>
  <c r="AB12" i="3"/>
  <c r="AA12" i="3"/>
  <c r="T13" i="3"/>
  <c r="U13" i="3"/>
  <c r="V13" i="3"/>
  <c r="W13" i="3"/>
  <c r="X13" i="3"/>
  <c r="Y13" i="3"/>
  <c r="Z13" i="3"/>
  <c r="T14" i="3"/>
  <c r="U14" i="3"/>
  <c r="V14" i="3"/>
  <c r="W14" i="3"/>
  <c r="X14" i="3"/>
  <c r="Y14" i="3"/>
  <c r="Z14" i="3"/>
  <c r="T15" i="3"/>
  <c r="U15" i="3"/>
  <c r="V15" i="3"/>
  <c r="W15" i="3"/>
  <c r="X15" i="3"/>
  <c r="Y15" i="3"/>
  <c r="Z15" i="3"/>
  <c r="T16" i="3"/>
  <c r="U16" i="3"/>
  <c r="V16" i="3"/>
  <c r="W16" i="3"/>
  <c r="X16" i="3"/>
  <c r="Y16" i="3"/>
  <c r="Z16" i="3"/>
  <c r="T17" i="3"/>
  <c r="U17" i="3"/>
  <c r="V17" i="3"/>
  <c r="W17" i="3"/>
  <c r="X17" i="3"/>
  <c r="Y17" i="3"/>
  <c r="Z17" i="3"/>
  <c r="T18" i="3"/>
  <c r="U18" i="3"/>
  <c r="V18" i="3"/>
  <c r="W18" i="3"/>
  <c r="X18" i="3"/>
  <c r="Y18" i="3"/>
  <c r="Z18" i="3"/>
  <c r="T19" i="3"/>
  <c r="U19" i="3"/>
  <c r="V19" i="3"/>
  <c r="W19" i="3"/>
  <c r="X19" i="3"/>
  <c r="Y19" i="3"/>
  <c r="Z19" i="3"/>
  <c r="T20" i="3"/>
  <c r="U20" i="3"/>
  <c r="V20" i="3"/>
  <c r="W20" i="3"/>
  <c r="X20" i="3"/>
  <c r="Y20" i="3"/>
  <c r="Z20" i="3"/>
  <c r="T21" i="3"/>
  <c r="U21" i="3"/>
  <c r="V21" i="3"/>
  <c r="W21" i="3"/>
  <c r="X21" i="3"/>
  <c r="Y21" i="3"/>
  <c r="Z21" i="3"/>
  <c r="T22" i="3"/>
  <c r="U22" i="3"/>
  <c r="V22" i="3"/>
  <c r="W22" i="3"/>
  <c r="X22" i="3"/>
  <c r="Y22" i="3"/>
  <c r="Z22" i="3"/>
  <c r="T23" i="3"/>
  <c r="U23" i="3"/>
  <c r="V23" i="3"/>
  <c r="W23" i="3"/>
  <c r="X23" i="3"/>
  <c r="Y23" i="3"/>
  <c r="Z23" i="3"/>
  <c r="T24" i="3"/>
  <c r="U24" i="3"/>
  <c r="V24" i="3"/>
  <c r="W24" i="3"/>
  <c r="X24" i="3"/>
  <c r="Y24" i="3"/>
  <c r="Z24" i="3"/>
  <c r="T25" i="3"/>
  <c r="U25" i="3"/>
  <c r="V25" i="3"/>
  <c r="W25" i="3"/>
  <c r="X25" i="3"/>
  <c r="Y25" i="3"/>
  <c r="Z25" i="3"/>
  <c r="T26" i="3"/>
  <c r="U26" i="3"/>
  <c r="V26" i="3"/>
  <c r="W26" i="3"/>
  <c r="X26" i="3"/>
  <c r="Y26" i="3"/>
  <c r="Z26" i="3"/>
  <c r="T27" i="3"/>
  <c r="U27" i="3"/>
  <c r="V27" i="3"/>
  <c r="W27" i="3"/>
  <c r="X27" i="3"/>
  <c r="Y27" i="3"/>
  <c r="Z27" i="3"/>
  <c r="T28" i="3"/>
  <c r="U28" i="3"/>
  <c r="V28" i="3"/>
  <c r="W28" i="3"/>
  <c r="X28" i="3"/>
  <c r="Y28" i="3"/>
  <c r="Z28" i="3"/>
  <c r="T29" i="3"/>
  <c r="U29" i="3"/>
  <c r="V29" i="3"/>
  <c r="W29" i="3"/>
  <c r="X29" i="3"/>
  <c r="Y29" i="3"/>
  <c r="Z29" i="3"/>
  <c r="T30" i="3"/>
  <c r="U30" i="3"/>
  <c r="V30" i="3"/>
  <c r="W30" i="3"/>
  <c r="X30" i="3"/>
  <c r="Y30" i="3"/>
  <c r="Z30" i="3"/>
  <c r="T31" i="3"/>
  <c r="U31" i="3"/>
  <c r="V31" i="3"/>
  <c r="W31" i="3"/>
  <c r="X31" i="3"/>
  <c r="Y31" i="3"/>
  <c r="Z31" i="3"/>
  <c r="T32" i="3"/>
  <c r="U32" i="3"/>
  <c r="V32" i="3"/>
  <c r="W32" i="3"/>
  <c r="X32" i="3"/>
  <c r="Y32" i="3"/>
  <c r="Z32" i="3"/>
  <c r="T33" i="3"/>
  <c r="U33" i="3"/>
  <c r="V33" i="3"/>
  <c r="W33" i="3"/>
  <c r="X33" i="3"/>
  <c r="Y33" i="3"/>
  <c r="Z33" i="3"/>
  <c r="T34" i="3"/>
  <c r="U34" i="3"/>
  <c r="V34" i="3"/>
  <c r="W34" i="3"/>
  <c r="X34" i="3"/>
  <c r="Y34" i="3"/>
  <c r="Z34" i="3"/>
  <c r="T35" i="3"/>
  <c r="U35" i="3"/>
  <c r="V35" i="3"/>
  <c r="W35" i="3"/>
  <c r="X35" i="3"/>
  <c r="Y35" i="3"/>
  <c r="Z35" i="3"/>
  <c r="T36" i="3"/>
  <c r="U36" i="3"/>
  <c r="V36" i="3"/>
  <c r="W36" i="3"/>
  <c r="X36" i="3"/>
  <c r="Y36" i="3"/>
  <c r="Z36" i="3"/>
  <c r="T37" i="3"/>
  <c r="U37" i="3"/>
  <c r="V37" i="3"/>
  <c r="W37" i="3"/>
  <c r="X37" i="3"/>
  <c r="Y37" i="3"/>
  <c r="Z37" i="3"/>
  <c r="T38" i="3"/>
  <c r="U38" i="3"/>
  <c r="V38" i="3"/>
  <c r="W38" i="3"/>
  <c r="X38" i="3"/>
  <c r="Y38" i="3"/>
  <c r="Z38" i="3"/>
  <c r="T39" i="3"/>
  <c r="U39" i="3"/>
  <c r="V39" i="3"/>
  <c r="W39" i="3"/>
  <c r="X39" i="3"/>
  <c r="Y39" i="3"/>
  <c r="Z39" i="3"/>
  <c r="T40" i="3"/>
  <c r="U40" i="3"/>
  <c r="V40" i="3"/>
  <c r="W40" i="3"/>
  <c r="X40" i="3"/>
  <c r="Y40" i="3"/>
  <c r="Z40" i="3"/>
  <c r="T41" i="3"/>
  <c r="U41" i="3"/>
  <c r="V41" i="3"/>
  <c r="W41" i="3"/>
  <c r="X41" i="3"/>
  <c r="Y41" i="3"/>
  <c r="Z41" i="3"/>
  <c r="T42" i="3"/>
  <c r="U42" i="3"/>
  <c r="V42" i="3"/>
  <c r="W42" i="3"/>
  <c r="X42" i="3"/>
  <c r="Y42" i="3"/>
  <c r="Z42" i="3"/>
  <c r="T43" i="3"/>
  <c r="U43" i="3"/>
  <c r="V43" i="3"/>
  <c r="W43" i="3"/>
  <c r="X43" i="3"/>
  <c r="Y43" i="3"/>
  <c r="Z43" i="3"/>
  <c r="T44" i="3"/>
  <c r="U44" i="3"/>
  <c r="V44" i="3"/>
  <c r="W44" i="3"/>
  <c r="X44" i="3"/>
  <c r="Y44" i="3"/>
  <c r="Z44" i="3"/>
  <c r="T45" i="3"/>
  <c r="U45" i="3"/>
  <c r="V45" i="3"/>
  <c r="W45" i="3"/>
  <c r="X45" i="3"/>
  <c r="Y45" i="3"/>
  <c r="Z45" i="3"/>
  <c r="T46" i="3"/>
  <c r="U46" i="3"/>
  <c r="V46" i="3"/>
  <c r="W46" i="3"/>
  <c r="X46" i="3"/>
  <c r="Y46" i="3"/>
  <c r="Z46" i="3"/>
  <c r="T47" i="3"/>
  <c r="U47" i="3"/>
  <c r="V47" i="3"/>
  <c r="W47" i="3"/>
  <c r="X47" i="3"/>
  <c r="Y47" i="3"/>
  <c r="Z47" i="3"/>
  <c r="T48" i="3"/>
  <c r="U48" i="3"/>
  <c r="V48" i="3"/>
  <c r="W48" i="3"/>
  <c r="X48" i="3"/>
  <c r="Y48" i="3"/>
  <c r="Z48" i="3"/>
  <c r="T49" i="3"/>
  <c r="U49" i="3"/>
  <c r="V49" i="3"/>
  <c r="W49" i="3"/>
  <c r="X49" i="3"/>
  <c r="Y49" i="3"/>
  <c r="Z49" i="3"/>
  <c r="T50" i="3"/>
  <c r="U50" i="3"/>
  <c r="V50" i="3"/>
  <c r="W50" i="3"/>
  <c r="X50" i="3"/>
  <c r="Y50" i="3"/>
  <c r="Z50" i="3"/>
  <c r="U12" i="3"/>
  <c r="V12" i="3"/>
  <c r="W12" i="3"/>
  <c r="X12" i="3"/>
  <c r="Y12" i="3"/>
  <c r="Z12" i="3"/>
  <c r="T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12" i="3"/>
  <c r="C13" i="3"/>
  <c r="D13" i="3"/>
  <c r="E13" i="3"/>
  <c r="F13" i="3"/>
  <c r="G13" i="3"/>
  <c r="H13" i="3"/>
  <c r="C14" i="3"/>
  <c r="D14" i="3"/>
  <c r="E14" i="3"/>
  <c r="F14" i="3"/>
  <c r="G14" i="3"/>
  <c r="H14" i="3"/>
  <c r="C15" i="3"/>
  <c r="D15" i="3"/>
  <c r="E15" i="3"/>
  <c r="F15" i="3"/>
  <c r="G15" i="3"/>
  <c r="H15" i="3"/>
  <c r="C16" i="3"/>
  <c r="D16" i="3"/>
  <c r="E16" i="3"/>
  <c r="F16" i="3"/>
  <c r="G16" i="3"/>
  <c r="H16" i="3"/>
  <c r="C17" i="3"/>
  <c r="D17" i="3"/>
  <c r="E17" i="3"/>
  <c r="F17" i="3"/>
  <c r="G17" i="3"/>
  <c r="H17" i="3"/>
  <c r="C18" i="3"/>
  <c r="D18" i="3"/>
  <c r="E18" i="3"/>
  <c r="F18" i="3"/>
  <c r="G18" i="3"/>
  <c r="H18" i="3"/>
  <c r="C19" i="3"/>
  <c r="D19" i="3"/>
  <c r="E19" i="3"/>
  <c r="F19" i="3"/>
  <c r="G19" i="3"/>
  <c r="H19" i="3"/>
  <c r="C20" i="3"/>
  <c r="D20" i="3"/>
  <c r="E20" i="3"/>
  <c r="F20" i="3"/>
  <c r="G20" i="3"/>
  <c r="H20" i="3"/>
  <c r="C21" i="3"/>
  <c r="D21" i="3"/>
  <c r="E21" i="3"/>
  <c r="F21" i="3"/>
  <c r="G21" i="3"/>
  <c r="H21" i="3"/>
  <c r="C22" i="3"/>
  <c r="D22" i="3"/>
  <c r="E22" i="3"/>
  <c r="F22" i="3"/>
  <c r="G22" i="3"/>
  <c r="H22" i="3"/>
  <c r="C23" i="3"/>
  <c r="D23" i="3"/>
  <c r="E23" i="3"/>
  <c r="F23" i="3"/>
  <c r="G23" i="3"/>
  <c r="H23" i="3"/>
  <c r="C24" i="3"/>
  <c r="D24" i="3"/>
  <c r="E24" i="3"/>
  <c r="F24" i="3"/>
  <c r="G24" i="3"/>
  <c r="H24" i="3"/>
  <c r="C25" i="3"/>
  <c r="D25" i="3"/>
  <c r="E25" i="3"/>
  <c r="F25" i="3"/>
  <c r="G25" i="3"/>
  <c r="H25" i="3"/>
  <c r="C26" i="3"/>
  <c r="D26" i="3"/>
  <c r="E26" i="3"/>
  <c r="F26" i="3"/>
  <c r="G26" i="3"/>
  <c r="H26" i="3"/>
  <c r="C27" i="3"/>
  <c r="D27" i="3"/>
  <c r="E27" i="3"/>
  <c r="F27" i="3"/>
  <c r="G27" i="3"/>
  <c r="H27" i="3"/>
  <c r="C28" i="3"/>
  <c r="D28" i="3"/>
  <c r="E28" i="3"/>
  <c r="F28" i="3"/>
  <c r="G28" i="3"/>
  <c r="H28" i="3"/>
  <c r="C29" i="3"/>
  <c r="D29" i="3"/>
  <c r="E29" i="3"/>
  <c r="F29" i="3"/>
  <c r="G29" i="3"/>
  <c r="H29" i="3"/>
  <c r="C30" i="3"/>
  <c r="D30" i="3"/>
  <c r="E30" i="3"/>
  <c r="F30" i="3"/>
  <c r="G30" i="3"/>
  <c r="H30" i="3"/>
  <c r="C31" i="3"/>
  <c r="D31" i="3"/>
  <c r="E31" i="3"/>
  <c r="F31" i="3"/>
  <c r="G31" i="3"/>
  <c r="H31" i="3"/>
  <c r="C32" i="3"/>
  <c r="D32" i="3"/>
  <c r="E32" i="3"/>
  <c r="F32" i="3"/>
  <c r="G32" i="3"/>
  <c r="H32" i="3"/>
  <c r="C33" i="3"/>
  <c r="D33" i="3"/>
  <c r="E33" i="3"/>
  <c r="F33" i="3"/>
  <c r="G33" i="3"/>
  <c r="H33" i="3"/>
  <c r="C34" i="3"/>
  <c r="D34" i="3"/>
  <c r="E34" i="3"/>
  <c r="F34" i="3"/>
  <c r="G34" i="3"/>
  <c r="H34" i="3"/>
  <c r="C35" i="3"/>
  <c r="D35" i="3"/>
  <c r="E35" i="3"/>
  <c r="F35" i="3"/>
  <c r="G35" i="3"/>
  <c r="H35" i="3"/>
  <c r="C36" i="3"/>
  <c r="D36" i="3"/>
  <c r="E36" i="3"/>
  <c r="F36" i="3"/>
  <c r="G36" i="3"/>
  <c r="H36" i="3"/>
  <c r="C37" i="3"/>
  <c r="D37" i="3"/>
  <c r="E37" i="3"/>
  <c r="F37" i="3"/>
  <c r="G37" i="3"/>
  <c r="H37" i="3"/>
  <c r="C38" i="3"/>
  <c r="D38" i="3"/>
  <c r="E38" i="3"/>
  <c r="F38" i="3"/>
  <c r="G38" i="3"/>
  <c r="H38" i="3"/>
  <c r="C39" i="3"/>
  <c r="D39" i="3"/>
  <c r="E39" i="3"/>
  <c r="F39" i="3"/>
  <c r="G39" i="3"/>
  <c r="H39" i="3"/>
  <c r="C40" i="3"/>
  <c r="D40" i="3"/>
  <c r="E40" i="3"/>
  <c r="F40" i="3"/>
  <c r="G40" i="3"/>
  <c r="H40" i="3"/>
  <c r="C41" i="3"/>
  <c r="D41" i="3"/>
  <c r="E41" i="3"/>
  <c r="F41" i="3"/>
  <c r="G41" i="3"/>
  <c r="H41" i="3"/>
  <c r="C42" i="3"/>
  <c r="D42" i="3"/>
  <c r="E42" i="3"/>
  <c r="F42" i="3"/>
  <c r="G42" i="3"/>
  <c r="H42" i="3"/>
  <c r="C43" i="3"/>
  <c r="D43" i="3"/>
  <c r="E43" i="3"/>
  <c r="F43" i="3"/>
  <c r="G43" i="3"/>
  <c r="H43" i="3"/>
  <c r="C44" i="3"/>
  <c r="D44" i="3"/>
  <c r="E44" i="3"/>
  <c r="F44" i="3"/>
  <c r="G44" i="3"/>
  <c r="H44" i="3"/>
  <c r="C45" i="3"/>
  <c r="D45" i="3"/>
  <c r="E45" i="3"/>
  <c r="F45" i="3"/>
  <c r="G45" i="3"/>
  <c r="H45" i="3"/>
  <c r="C46" i="3"/>
  <c r="D46" i="3"/>
  <c r="E46" i="3"/>
  <c r="F46" i="3"/>
  <c r="G46" i="3"/>
  <c r="H46" i="3"/>
  <c r="C47" i="3"/>
  <c r="D47" i="3"/>
  <c r="E47" i="3"/>
  <c r="F47" i="3"/>
  <c r="G47" i="3"/>
  <c r="H47" i="3"/>
  <c r="C48" i="3"/>
  <c r="D48" i="3"/>
  <c r="E48" i="3"/>
  <c r="F48" i="3"/>
  <c r="G48" i="3"/>
  <c r="H48" i="3"/>
  <c r="C49" i="3"/>
  <c r="D49" i="3"/>
  <c r="E49" i="3"/>
  <c r="F49" i="3"/>
  <c r="G49" i="3"/>
  <c r="H49" i="3"/>
  <c r="C50" i="3"/>
  <c r="D50" i="3"/>
  <c r="E50" i="3"/>
  <c r="F50" i="3"/>
  <c r="G50" i="3"/>
  <c r="H50" i="3"/>
  <c r="D12" i="3"/>
  <c r="E12" i="3"/>
  <c r="F12" i="3"/>
  <c r="G12" i="3"/>
  <c r="H12" i="3"/>
  <c r="C12" i="3"/>
  <c r="B51" i="4" l="1"/>
  <c r="B50" i="4"/>
  <c r="B48" i="4"/>
  <c r="B47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11" i="4"/>
  <c r="AB51" i="3"/>
  <c r="AA51" i="3"/>
  <c r="Z51" i="3"/>
  <c r="X51" i="3"/>
  <c r="V51" i="3"/>
  <c r="W51" i="3"/>
  <c r="T51" i="3"/>
  <c r="S51" i="3"/>
  <c r="R51" i="3"/>
  <c r="P51" i="3"/>
  <c r="O51" i="3"/>
  <c r="N51" i="3"/>
  <c r="L51" i="3"/>
  <c r="K51" i="3"/>
  <c r="M51" i="3"/>
  <c r="Q51" i="3"/>
  <c r="U51" i="3"/>
  <c r="Y51" i="3"/>
  <c r="AD51" i="3"/>
  <c r="G51" i="3"/>
  <c r="F51" i="3"/>
  <c r="E51" i="3"/>
  <c r="D51" i="3"/>
  <c r="H51" i="3"/>
  <c r="C51" i="3"/>
  <c r="J51" i="3" l="1"/>
</calcChain>
</file>

<file path=xl/sharedStrings.xml><?xml version="1.0" encoding="utf-8"?>
<sst xmlns="http://schemas.openxmlformats.org/spreadsheetml/2006/main" count="424" uniqueCount="188">
  <si>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</si>
  <si>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</si>
  <si>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</si>
  <si>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</si>
  <si>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</si>
  <si>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</si>
  <si>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CIF-FOB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</si>
  <si>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</si>
  <si>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</si>
  <si>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</si>
  <si>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</si>
  <si>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</si>
  <si>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</si>
  <si>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</si>
  <si>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</si>
  <si>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</si>
  <si>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</si>
  <si>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</si>
  <si>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</si>
  <si>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</si>
  <si>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</si>
  <si>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</si>
  <si>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</si>
  <si>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</si>
  <si>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</si>
  <si>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</si>
  <si>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</si>
  <si>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</si>
  <si>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</si>
  <si>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</si>
  <si>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</si>
  <si>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</si>
  <si>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</si>
  <si>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</si>
  <si>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</si>
  <si>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</si>
  <si>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</si>
  <si>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PRODUCŢIE PE RAMURI</t>
  </si>
  <si>
    <t>TVA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</si>
  <si>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</si>
  <si>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</si>
  <si>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</si>
  <si>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</si>
  <si>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</si>
  <si>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</si>
  <si>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</si>
  <si>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</si>
  <si>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</si>
  <si>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</si>
  <si>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</si>
  <si>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</si>
  <si>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24-25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</si>
  <si>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</si>
  <si>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</si>
  <si>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</si>
  <si>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</si>
  <si>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</si>
  <si>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</si>
  <si>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Energie electrică, gaz, abur și aer condiționat</t>
  </si>
  <si>
    <t>36-39</t>
  </si>
  <si>
    <t>41-43</t>
  </si>
  <si>
    <t>Construcții și lucrări de construcții</t>
  </si>
  <si>
    <t>45-47</t>
  </si>
  <si>
    <t>49-53</t>
  </si>
  <si>
    <t>Servicii de transport și depozitare</t>
  </si>
  <si>
    <t>55-56</t>
  </si>
  <si>
    <t>Servicii hoteliere și de alimentație</t>
  </si>
  <si>
    <t>58-60</t>
  </si>
  <si>
    <t>Servicii de telecomunicații</t>
  </si>
  <si>
    <t>62-63</t>
  </si>
  <si>
    <t>64-66</t>
  </si>
  <si>
    <t>Servicii financiare și de asigurări</t>
  </si>
  <si>
    <t>69-71</t>
  </si>
  <si>
    <t>Servicii de cercetare și dezvoltare științifică</t>
  </si>
  <si>
    <t>73-75</t>
  </si>
  <si>
    <t>77-82</t>
  </si>
  <si>
    <t>Servicii administrative și de asistență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</si>
  <si>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</si>
  <si>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</si>
  <si>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</si>
  <si>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</si>
  <si>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</si>
  <si>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</si>
  <si>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</si>
  <si>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</si>
  <si>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>Total</t>
  </si>
  <si>
    <t>CHELTUIALA PENTRU CONSUMUL FINAL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</si>
  <si>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</si>
  <si>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</si>
  <si>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</si>
  <si>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</si>
  <si>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</si>
  <si>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</si>
  <si>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</si>
  <si>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</si>
  <si>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</si>
  <si>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</si>
  <si>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</si>
  <si>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</si>
  <si>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</si>
  <si>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</si>
  <si>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
produse din minerale nemetalice</t>
  </si>
  <si>
    <t>Servicii în tehnologia informației, servicii de 
consultanță și servicii conexe; servicii informaționale</t>
  </si>
  <si>
    <t>Servicii de administrație publică și apărare; 
servicii de asigurări sociale obligatorii</t>
  </si>
  <si>
    <t>CT</t>
  </si>
  <si>
    <t>99</t>
  </si>
  <si>
    <t>Activitati ale organizatiilor si organismelor extrateritoriale</t>
  </si>
  <si>
    <t>Producţia</t>
  </si>
  <si>
    <t>de</t>
  </si>
  <si>
    <t>piaţă</t>
  </si>
  <si>
    <t>Altă</t>
  </si>
  <si>
    <t>non-piaţă</t>
  </si>
  <si>
    <t>bunuri şi</t>
  </si>
  <si>
    <t>servicii</t>
  </si>
  <si>
    <t xml:space="preserve">pentru </t>
  </si>
  <si>
    <t>consum</t>
  </si>
  <si>
    <t>producţie</t>
  </si>
  <si>
    <t>de non-piaţă</t>
  </si>
  <si>
    <t>de bunuri</t>
  </si>
  <si>
    <t>şi</t>
  </si>
  <si>
    <t>Importul</t>
  </si>
  <si>
    <t>Alte</t>
  </si>
  <si>
    <t>impozite</t>
  </si>
  <si>
    <t>pe produse</t>
  </si>
  <si>
    <t>Impozite şi</t>
  </si>
  <si>
    <t>importurilor</t>
  </si>
  <si>
    <t>produse</t>
  </si>
  <si>
    <t>Marje</t>
  </si>
  <si>
    <t xml:space="preserve">comerciale </t>
  </si>
  <si>
    <t xml:space="preserve">şi de </t>
  </si>
  <si>
    <t>transport</t>
  </si>
  <si>
    <t>Subvenţii</t>
  </si>
  <si>
    <t xml:space="preserve">pe </t>
  </si>
  <si>
    <t>Impozite pe produse</t>
  </si>
  <si>
    <t>Consum</t>
  </si>
  <si>
    <t>inter-</t>
  </si>
  <si>
    <t>mediar</t>
  </si>
  <si>
    <t>Al</t>
  </si>
  <si>
    <t xml:space="preserve">Al administraţiilor publice  </t>
  </si>
  <si>
    <t>individual</t>
  </si>
  <si>
    <t>colectiv</t>
  </si>
  <si>
    <t>Formarea</t>
  </si>
  <si>
    <t>capital</t>
  </si>
  <si>
    <t>fix</t>
  </si>
  <si>
    <t>Exportul</t>
  </si>
  <si>
    <t>Variaţia</t>
  </si>
  <si>
    <t>stoc</t>
  </si>
  <si>
    <t>dăriilor</t>
  </si>
  <si>
    <t>populaţiei</t>
  </si>
  <si>
    <t>Al gospo-</t>
  </si>
  <si>
    <t>Mobilier; alte bunuri industriale; servicii de reparare, întreținere și instalare a mașinilor și echipamentelor</t>
  </si>
  <si>
    <t>Distribuția apei; salubritate, gestionarea deșeurilor și servicii de decontaminare</t>
  </si>
  <si>
    <t>Servicii de editare, audiovizuale și de difuzare și transmitere de programe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</si>
  <si>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</si>
  <si>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</si>
  <si>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</si>
  <si>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</si>
  <si>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</si>
  <si>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Redistribuirea</t>
  </si>
  <si>
    <t>producţiei</t>
  </si>
  <si>
    <t>de piaţă</t>
  </si>
  <si>
    <t xml:space="preserve">a sectoarelor </t>
  </si>
  <si>
    <t>cu producţie</t>
  </si>
  <si>
    <t>distribuită</t>
  </si>
  <si>
    <t>P.1d</t>
  </si>
  <si>
    <t>VALOAREA ADĂUGATĂ BRUTĂ</t>
  </si>
  <si>
    <t>C O N S U M U L    I N T E R M E D I A R    P E    R A M U R I - Diviziuni CAEN Rev 2</t>
  </si>
  <si>
    <t>C h e l t u i a l a   p e n t r u    c o n s u m    f i n a l</t>
  </si>
  <si>
    <t>Produse ale industriei metalurgice și ale industriei construcțiilor metalice și produselor din metal (excluzând mașini, utilaje şi echipamente)</t>
  </si>
  <si>
    <t xml:space="preserve">final </t>
  </si>
  <si>
    <t>propriu</t>
  </si>
  <si>
    <t xml:space="preserve">drepturi </t>
  </si>
  <si>
    <t>asupra</t>
  </si>
  <si>
    <t xml:space="preserve">impozite </t>
  </si>
  <si>
    <t>pe</t>
  </si>
  <si>
    <t>Produse de cocserie și produse obținute prin prelucrarea ţiţeiului</t>
  </si>
  <si>
    <t>Servicii de vânzare cu ridicata și amănuntul; 
servicii de reparare a autovehiculelor și 
motocicletelor</t>
  </si>
  <si>
    <t>Div. 
CPSA 
2008</t>
  </si>
  <si>
    <t>brută de</t>
  </si>
  <si>
    <r>
      <t xml:space="preserve">Div. 
CPSA 
</t>
    </r>
    <r>
      <rPr>
        <b/>
        <sz val="10"/>
        <rFont val="Arial"/>
        <family val="2"/>
        <charset val="238"/>
      </rPr>
      <t>2008</t>
    </r>
  </si>
  <si>
    <t>B.1g</t>
  </si>
  <si>
    <t>TABELUL INTRĂRI-IEŞIRI 2015- PREŢURI COMPARABILE</t>
  </si>
  <si>
    <t>Achiziţii</t>
  </si>
  <si>
    <t>minus</t>
  </si>
  <si>
    <t xml:space="preserve">cedări </t>
  </si>
  <si>
    <t>obiecte</t>
  </si>
  <si>
    <t xml:space="preserve">de </t>
  </si>
  <si>
    <t>valoare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</si>
</sst>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0.0"/>
    <numFmt numFmtId="166" formatCode="General_)"/>
    <numFmt numFmtId="167" formatCode="0.0_)"/>
  </numFmts>
  <fonts count="23" x14ac:knownFonts="1">
    <font>
      <sz val="10"/>
      <name val="Arial"/>
    </font>
    <font>
      <sz val="10"/>
      <name val="Courier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</font>
    <font>
      <b/>
      <sz val="7"/>
      <name val="Arial CE"/>
    </font>
    <font>
      <sz val="7"/>
      <name val="Arial CE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12">
    <xf numFmtId="0" fontId="0" fillId="0" borderId="0" xfId="0"/>
    <xf numFmtId="165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 vertical="center"/>
    </xf>
    <xf numFmtId="164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Border="1" applyAlignment="1">
      <alignment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vertical="center"/>
    </xf>
    <xf numFmtId="49" fontId="7" fillId="2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right"/>
    </xf>
    <xf numFmtId="49" fontId="7" fillId="2" borderId="1" xfId="2" applyNumberFormat="1" applyFont="1" applyFill="1" applyBorder="1" applyAlignment="1">
      <alignment horizontal="right"/>
    </xf>
    <xf numFmtId="49" fontId="7" fillId="0" borderId="0" xfId="2" applyNumberFormat="1" applyFont="1" applyBorder="1" applyAlignment="1"/>
    <xf numFmtId="164" fontId="4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Border="1" applyAlignment="1">
      <alignment horizontal="left" vertical="center"/>
    </xf>
    <xf numFmtId="164" fontId="2" fillId="0" borderId="0" xfId="2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right"/>
    </xf>
    <xf numFmtId="164" fontId="2" fillId="0" borderId="0" xfId="2" applyFont="1" applyBorder="1" applyAlignment="1">
      <alignment horizontal="right" vertical="center"/>
    </xf>
    <xf numFmtId="49" fontId="6" fillId="2" borderId="0" xfId="2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7" fillId="2" borderId="0" xfId="0" applyFont="1" applyFill="1" applyBorder="1" applyAlignment="1"/>
    <xf numFmtId="49" fontId="7" fillId="2" borderId="0" xfId="2" applyNumberFormat="1" applyFont="1" applyFill="1" applyBorder="1" applyAlignment="1"/>
    <xf numFmtId="49" fontId="7" fillId="2" borderId="0" xfId="0" applyNumberFormat="1" applyFont="1" applyFill="1" applyBorder="1" applyAlignment="1"/>
    <xf numFmtId="0" fontId="7" fillId="2" borderId="1" xfId="0" applyFont="1" applyFill="1" applyBorder="1" applyAlignment="1"/>
    <xf numFmtId="49" fontId="7" fillId="2" borderId="1" xfId="2" applyNumberFormat="1" applyFont="1" applyFill="1" applyBorder="1" applyAlignment="1"/>
    <xf numFmtId="49" fontId="7" fillId="2" borderId="1" xfId="0" applyNumberFormat="1" applyFont="1" applyFill="1" applyBorder="1" applyAlignment="1"/>
    <xf numFmtId="165" fontId="9" fillId="0" borderId="0" xfId="2" applyNumberFormat="1" applyFont="1" applyBorder="1" applyAlignment="1">
      <alignment horizontal="right" vertical="center"/>
    </xf>
    <xf numFmtId="164" fontId="9" fillId="0" borderId="0" xfId="2" applyFont="1" applyBorder="1" applyAlignment="1">
      <alignment vertical="center"/>
    </xf>
    <xf numFmtId="49" fontId="10" fillId="2" borderId="0" xfId="2" applyNumberFormat="1" applyFont="1" applyFill="1" applyBorder="1" applyAlignment="1">
      <alignment horizontal="right"/>
    </xf>
    <xf numFmtId="49" fontId="10" fillId="0" borderId="1" xfId="2" applyNumberFormat="1" applyFont="1" applyBorder="1" applyAlignment="1"/>
    <xf numFmtId="49" fontId="10" fillId="2" borderId="1" xfId="2" applyNumberFormat="1" applyFont="1" applyFill="1" applyBorder="1" applyAlignment="1">
      <alignment horizontal="right"/>
    </xf>
    <xf numFmtId="49" fontId="10" fillId="0" borderId="0" xfId="2" applyNumberFormat="1" applyFont="1" applyBorder="1" applyAlignment="1"/>
    <xf numFmtId="164" fontId="11" fillId="0" borderId="1" xfId="2" applyFont="1" applyFill="1" applyBorder="1" applyAlignment="1">
      <alignment horizontal="left"/>
    </xf>
    <xf numFmtId="165" fontId="11" fillId="0" borderId="1" xfId="2" applyNumberFormat="1" applyFont="1" applyFill="1" applyBorder="1" applyAlignment="1">
      <alignment horizontal="right"/>
    </xf>
    <xf numFmtId="164" fontId="13" fillId="0" borderId="0" xfId="2" applyFont="1" applyFill="1" applyBorder="1" applyAlignment="1"/>
    <xf numFmtId="165" fontId="13" fillId="0" borderId="0" xfId="2" applyNumberFormat="1" applyFont="1" applyFill="1" applyBorder="1" applyAlignment="1">
      <alignment vertical="center"/>
    </xf>
    <xf numFmtId="164" fontId="13" fillId="0" borderId="0" xfId="2" applyFont="1" applyFill="1" applyBorder="1" applyAlignment="1">
      <alignment horizontal="justify"/>
    </xf>
    <xf numFmtId="164" fontId="10" fillId="2" borderId="0" xfId="2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65" fontId="10" fillId="2" borderId="0" xfId="2" applyNumberFormat="1" applyFont="1" applyFill="1" applyBorder="1" applyAlignment="1">
      <alignment horizontal="right"/>
    </xf>
    <xf numFmtId="164" fontId="10" fillId="0" borderId="0" xfId="2" applyFont="1" applyBorder="1" applyAlignment="1">
      <alignment horizontal="justify"/>
    </xf>
    <xf numFmtId="165" fontId="10" fillId="0" borderId="0" xfId="2" applyNumberFormat="1" applyFont="1" applyBorder="1" applyAlignment="1">
      <alignment horizontal="right" vertical="center"/>
    </xf>
    <xf numFmtId="164" fontId="10" fillId="0" borderId="0" xfId="2" applyFont="1" applyBorder="1" applyAlignment="1">
      <alignment vertical="center"/>
    </xf>
    <xf numFmtId="164" fontId="10" fillId="0" borderId="0" xfId="2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right" vertical="center"/>
    </xf>
    <xf numFmtId="165" fontId="15" fillId="2" borderId="0" xfId="2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/>
    </xf>
    <xf numFmtId="164" fontId="15" fillId="2" borderId="0" xfId="2" applyFont="1" applyFill="1" applyBorder="1" applyAlignment="1">
      <alignment vertical="center"/>
    </xf>
    <xf numFmtId="165" fontId="15" fillId="0" borderId="0" xfId="2" applyNumberFormat="1" applyFont="1" applyBorder="1" applyAlignment="1">
      <alignment horizontal="right" vertical="center"/>
    </xf>
    <xf numFmtId="164" fontId="15" fillId="0" borderId="0" xfId="2" applyFont="1" applyBorder="1" applyAlignment="1">
      <alignment vertical="center"/>
    </xf>
    <xf numFmtId="164" fontId="14" fillId="2" borderId="0" xfId="2" applyFont="1" applyFill="1" applyBorder="1" applyAlignment="1">
      <alignment horizontal="left" vertical="center"/>
    </xf>
    <xf numFmtId="164" fontId="14" fillId="2" borderId="0" xfId="2" quotePrefix="1" applyFont="1" applyFill="1" applyBorder="1" applyAlignment="1">
      <alignment horizontal="left" vertical="center"/>
    </xf>
    <xf numFmtId="49" fontId="10" fillId="2" borderId="0" xfId="2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top" wrapText="1"/>
    </xf>
    <xf numFmtId="164" fontId="10" fillId="2" borderId="0" xfId="2" applyFont="1" applyFill="1" applyBorder="1" applyAlignment="1">
      <alignment horizontal="left"/>
    </xf>
    <xf numFmtId="165" fontId="10" fillId="0" borderId="0" xfId="2" applyNumberFormat="1" applyFont="1" applyBorder="1" applyAlignment="1">
      <alignment horizontal="left" vertical="center"/>
    </xf>
    <xf numFmtId="165" fontId="9" fillId="0" borderId="0" xfId="2" applyNumberFormat="1" applyFont="1" applyBorder="1" applyAlignment="1">
      <alignment horizontal="left" vertical="center"/>
    </xf>
    <xf numFmtId="164" fontId="10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4" fontId="9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164" fontId="11" fillId="0" borderId="1" xfId="2" applyFont="1" applyFill="1" applyBorder="1" applyAlignment="1">
      <alignment horizontal="right"/>
    </xf>
    <xf numFmtId="49" fontId="6" fillId="2" borderId="0" xfId="2" applyNumberFormat="1" applyFont="1" applyFill="1" applyBorder="1" applyAlignment="1"/>
    <xf numFmtId="164" fontId="8" fillId="2" borderId="2" xfId="2" applyFont="1" applyFill="1" applyBorder="1" applyAlignment="1">
      <alignment vertical="top"/>
    </xf>
    <xf numFmtId="165" fontId="8" fillId="2" borderId="2" xfId="2" applyNumberFormat="1" applyFont="1" applyFill="1" applyBorder="1" applyAlignment="1">
      <alignment horizontal="right" vertical="top"/>
    </xf>
    <xf numFmtId="164" fontId="8" fillId="0" borderId="0" xfId="2" applyFont="1" applyBorder="1" applyAlignment="1">
      <alignment vertical="top"/>
    </xf>
    <xf numFmtId="164" fontId="8" fillId="2" borderId="0" xfId="2" applyFont="1" applyFill="1" applyBorder="1" applyAlignment="1">
      <alignment horizontal="right" vertical="top"/>
    </xf>
    <xf numFmtId="49" fontId="8" fillId="2" borderId="2" xfId="0" applyNumberFormat="1" applyFont="1" applyFill="1" applyBorder="1" applyAlignment="1">
      <alignment horizontal="right"/>
    </xf>
    <xf numFmtId="49" fontId="8" fillId="2" borderId="2" xfId="2" applyNumberFormat="1" applyFont="1" applyFill="1" applyBorder="1" applyAlignment="1">
      <alignment horizontal="right" vertical="top"/>
    </xf>
    <xf numFmtId="49" fontId="8" fillId="2" borderId="0" xfId="2" applyNumberFormat="1" applyFont="1" applyFill="1" applyBorder="1" applyAlignment="1">
      <alignment horizontal="right" vertical="top"/>
    </xf>
    <xf numFmtId="49" fontId="8" fillId="0" borderId="0" xfId="2" applyNumberFormat="1" applyFont="1" applyBorder="1" applyAlignment="1">
      <alignment horizontal="right" vertical="top"/>
    </xf>
    <xf numFmtId="49" fontId="8" fillId="0" borderId="0" xfId="2" applyNumberFormat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right"/>
    </xf>
    <xf numFmtId="49" fontId="8" fillId="2" borderId="1" xfId="2" applyNumberFormat="1" applyFont="1" applyFill="1" applyBorder="1" applyAlignment="1">
      <alignment horizontal="right" vertical="top"/>
    </xf>
    <xf numFmtId="49" fontId="8" fillId="0" borderId="1" xfId="2" applyNumberFormat="1" applyFont="1" applyBorder="1" applyAlignment="1">
      <alignment horizontal="right" vertical="top"/>
    </xf>
    <xf numFmtId="164" fontId="8" fillId="0" borderId="0" xfId="2" applyFont="1" applyBorder="1" applyAlignment="1"/>
    <xf numFmtId="49" fontId="7" fillId="2" borderId="0" xfId="2" applyNumberFormat="1" applyFont="1" applyFill="1" applyBorder="1" applyAlignment="1">
      <alignment horizontal="left"/>
    </xf>
    <xf numFmtId="164" fontId="8" fillId="2" borderId="2" xfId="2" applyFont="1" applyFill="1" applyBorder="1" applyAlignment="1">
      <alignment horizontal="left" vertical="top"/>
    </xf>
    <xf numFmtId="165" fontId="16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Font="1" applyBorder="1" applyAlignment="1">
      <alignment vertical="center"/>
    </xf>
    <xf numFmtId="165" fontId="16" fillId="0" borderId="0" xfId="0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left" vertical="center"/>
    </xf>
    <xf numFmtId="165" fontId="17" fillId="0" borderId="0" xfId="2" applyNumberFormat="1" applyFont="1" applyBorder="1" applyAlignment="1">
      <alignment vertical="center"/>
    </xf>
    <xf numFmtId="164" fontId="17" fillId="0" borderId="0" xfId="2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11" fillId="0" borderId="2" xfId="2" applyFont="1" applyFill="1" applyBorder="1" applyAlignment="1">
      <alignment horizontal="left" vertical="top"/>
    </xf>
    <xf numFmtId="164" fontId="11" fillId="0" borderId="0" xfId="2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4" fontId="11" fillId="0" borderId="0" xfId="2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 wrapText="1"/>
    </xf>
    <xf numFmtId="165" fontId="11" fillId="0" borderId="0" xfId="3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left"/>
    </xf>
    <xf numFmtId="164" fontId="11" fillId="0" borderId="2" xfId="2" applyFont="1" applyFill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4" fontId="11" fillId="0" borderId="3" xfId="2" applyFont="1" applyFill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2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1" xfId="3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0" xfId="0" applyNumberFormat="1" applyFont="1" applyAlignment="1">
      <alignment horizontal="left"/>
    </xf>
    <xf numFmtId="165" fontId="11" fillId="0" borderId="3" xfId="2" applyNumberFormat="1" applyFont="1" applyFill="1" applyBorder="1" applyAlignment="1">
      <alignment horizontal="right" vertical="top"/>
    </xf>
    <xf numFmtId="49" fontId="13" fillId="0" borderId="0" xfId="0" applyNumberFormat="1" applyFont="1" applyFill="1" applyBorder="1" applyAlignment="1">
      <alignment wrapText="1"/>
    </xf>
    <xf numFmtId="164" fontId="11" fillId="0" borderId="1" xfId="2" applyFont="1" applyFill="1" applyBorder="1" applyAlignment="1"/>
    <xf numFmtId="165" fontId="9" fillId="2" borderId="1" xfId="2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4" fontId="9" fillId="2" borderId="1" xfId="2" applyFont="1" applyFill="1" applyBorder="1" applyAlignment="1">
      <alignment horizontal="left" vertical="top"/>
    </xf>
    <xf numFmtId="164" fontId="9" fillId="2" borderId="1" xfId="2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vertical="top"/>
    </xf>
    <xf numFmtId="164" fontId="9" fillId="0" borderId="0" xfId="2" applyFont="1" applyBorder="1" applyAlignment="1">
      <alignment vertical="top"/>
    </xf>
    <xf numFmtId="164" fontId="9" fillId="2" borderId="1" xfId="2" applyFont="1" applyFill="1" applyBorder="1" applyAlignment="1">
      <alignment vertical="top"/>
    </xf>
    <xf numFmtId="0" fontId="9" fillId="2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right" wrapText="1"/>
    </xf>
    <xf numFmtId="165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/>
    <xf numFmtId="164" fontId="13" fillId="0" borderId="0" xfId="2" applyFont="1" applyBorder="1" applyAlignment="1">
      <alignment horizontal="left"/>
    </xf>
    <xf numFmtId="165" fontId="13" fillId="0" borderId="0" xfId="0" applyNumberFormat="1" applyFont="1" applyAlignment="1">
      <alignment horizontal="left"/>
    </xf>
    <xf numFmtId="164" fontId="13" fillId="0" borderId="0" xfId="2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/>
    </xf>
    <xf numFmtId="164" fontId="13" fillId="0" borderId="0" xfId="2" applyFont="1" applyBorder="1" applyAlignment="1">
      <alignment horizontal="justify"/>
    </xf>
    <xf numFmtId="165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 vertical="center"/>
    </xf>
    <xf numFmtId="164" fontId="13" fillId="0" borderId="0" xfId="2" applyFont="1" applyBorder="1" applyAlignment="1"/>
    <xf numFmtId="164" fontId="13" fillId="0" borderId="0" xfId="2" applyFont="1" applyBorder="1" applyAlignment="1">
      <alignment horizontal="left" vertical="center"/>
    </xf>
    <xf numFmtId="164" fontId="13" fillId="0" borderId="0" xfId="2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/>
    </xf>
    <xf numFmtId="165" fontId="13" fillId="0" borderId="1" xfId="2" applyNumberFormat="1" applyFont="1" applyFill="1" applyBorder="1" applyAlignment="1">
      <alignment horizontal="left"/>
    </xf>
    <xf numFmtId="165" fontId="13" fillId="0" borderId="1" xfId="2" applyNumberFormat="1" applyFont="1" applyBorder="1" applyAlignment="1">
      <alignment horizontal="right"/>
    </xf>
    <xf numFmtId="165" fontId="13" fillId="0" borderId="3" xfId="2" applyNumberFormat="1" applyFont="1" applyBorder="1" applyAlignment="1"/>
    <xf numFmtId="164" fontId="13" fillId="0" borderId="1" xfId="2" applyFont="1" applyBorder="1" applyAlignment="1"/>
    <xf numFmtId="164" fontId="13" fillId="0" borderId="3" xfId="2" applyFont="1" applyBorder="1" applyAlignment="1"/>
    <xf numFmtId="49" fontId="13" fillId="0" borderId="0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Fill="1" applyBorder="1" applyAlignment="1">
      <alignment vertical="top" wrapText="1"/>
    </xf>
    <xf numFmtId="165" fontId="13" fillId="2" borderId="0" xfId="0" applyNumberFormat="1" applyFont="1" applyFill="1" applyBorder="1" applyAlignment="1">
      <alignment horizontal="right"/>
    </xf>
    <xf numFmtId="165" fontId="13" fillId="0" borderId="0" xfId="2" applyNumberFormat="1" applyFont="1" applyBorder="1" applyAlignment="1"/>
    <xf numFmtId="164" fontId="13" fillId="0" borderId="0" xfId="2" applyFont="1" applyBorder="1" applyAlignment="1">
      <alignment vertical="center"/>
    </xf>
    <xf numFmtId="164" fontId="13" fillId="0" borderId="0" xfId="2" applyFont="1" applyFill="1" applyBorder="1" applyAlignment="1">
      <alignment vertical="center"/>
    </xf>
    <xf numFmtId="165" fontId="11" fillId="0" borderId="0" xfId="2" applyNumberFormat="1" applyFont="1" applyBorder="1" applyAlignment="1">
      <alignment horizontal="right"/>
    </xf>
    <xf numFmtId="165" fontId="13" fillId="0" borderId="0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0" borderId="0" xfId="2" applyNumberFormat="1" applyFont="1" applyBorder="1" applyAlignment="1">
      <alignment horizontal="left" vertical="center"/>
    </xf>
    <xf numFmtId="165" fontId="13" fillId="0" borderId="3" xfId="2" applyNumberFormat="1" applyFont="1" applyBorder="1" applyAlignment="1">
      <alignment horizontal="right" vertical="center"/>
    </xf>
    <xf numFmtId="164" fontId="13" fillId="2" borderId="2" xfId="2" applyFont="1" applyFill="1" applyBorder="1" applyAlignment="1"/>
    <xf numFmtId="165" fontId="13" fillId="0" borderId="2" xfId="0" applyNumberFormat="1" applyFont="1" applyFill="1" applyBorder="1" applyAlignment="1">
      <alignment horizontal="right"/>
    </xf>
    <xf numFmtId="164" fontId="13" fillId="2" borderId="2" xfId="2" applyFont="1" applyFill="1" applyBorder="1" applyAlignment="1">
      <alignment horizontal="right"/>
    </xf>
    <xf numFmtId="164" fontId="13" fillId="2" borderId="2" xfId="2" applyFont="1" applyFill="1" applyBorder="1" applyAlignment="1">
      <alignment horizontal="left"/>
    </xf>
    <xf numFmtId="165" fontId="13" fillId="2" borderId="2" xfId="2" applyNumberFormat="1" applyFont="1" applyFill="1" applyBorder="1" applyAlignment="1">
      <alignment horizontal="right"/>
    </xf>
    <xf numFmtId="164" fontId="13" fillId="2" borderId="1" xfId="2" applyFont="1" applyFill="1" applyBorder="1" applyAlignment="1"/>
    <xf numFmtId="165" fontId="13" fillId="2" borderId="1" xfId="0" applyNumberFormat="1" applyFont="1" applyFill="1" applyBorder="1" applyAlignment="1">
      <alignment horizontal="right"/>
    </xf>
    <xf numFmtId="164" fontId="13" fillId="2" borderId="1" xfId="2" applyFont="1" applyFill="1" applyBorder="1" applyAlignment="1">
      <alignment horizontal="right"/>
    </xf>
    <xf numFmtId="164" fontId="13" fillId="2" borderId="1" xfId="2" applyFont="1" applyFill="1" applyBorder="1" applyAlignment="1">
      <alignment horizontal="left"/>
    </xf>
    <xf numFmtId="165" fontId="13" fillId="2" borderId="1" xfId="2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vertical="top" wrapText="1"/>
    </xf>
    <xf numFmtId="164" fontId="20" fillId="2" borderId="0" xfId="2" quotePrefix="1" applyFont="1" applyFill="1" applyBorder="1" applyAlignment="1">
      <alignment vertical="center"/>
    </xf>
    <xf numFmtId="0" fontId="20" fillId="2" borderId="0" xfId="0" applyFont="1" applyFill="1" applyBorder="1" applyAlignment="1">
      <alignment horizontal="left"/>
    </xf>
    <xf numFmtId="165" fontId="21" fillId="2" borderId="0" xfId="2" applyNumberFormat="1" applyFont="1" applyFill="1" applyBorder="1" applyAlignment="1">
      <alignment horizontal="left" vertical="center"/>
    </xf>
    <xf numFmtId="165" fontId="21" fillId="2" borderId="0" xfId="2" applyNumberFormat="1" applyFont="1" applyFill="1" applyBorder="1" applyAlignment="1">
      <alignment horizontal="right" vertical="center"/>
    </xf>
    <xf numFmtId="164" fontId="21" fillId="0" borderId="0" xfId="2" applyFont="1" applyBorder="1" applyAlignment="1">
      <alignment horizontal="right" vertical="center"/>
    </xf>
    <xf numFmtId="164" fontId="21" fillId="0" borderId="0" xfId="2" applyFont="1" applyBorder="1" applyAlignment="1">
      <alignment horizontal="left" vertical="center"/>
    </xf>
    <xf numFmtId="165" fontId="21" fillId="2" borderId="0" xfId="2" applyNumberFormat="1" applyFont="1" applyFill="1" applyBorder="1" applyAlignment="1">
      <alignment vertical="center"/>
    </xf>
    <xf numFmtId="0" fontId="21" fillId="2" borderId="0" xfId="0" applyFont="1" applyFill="1" applyBorder="1" applyAlignment="1"/>
    <xf numFmtId="164" fontId="20" fillId="2" borderId="0" xfId="2" applyFont="1" applyFill="1" applyBorder="1" applyAlignment="1">
      <alignment vertical="center"/>
    </xf>
    <xf numFmtId="164" fontId="20" fillId="2" borderId="0" xfId="2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right"/>
    </xf>
    <xf numFmtId="164" fontId="13" fillId="0" borderId="2" xfId="2" applyFont="1" applyFill="1" applyBorder="1" applyAlignment="1">
      <alignment horizontal="left"/>
    </xf>
    <xf numFmtId="164" fontId="13" fillId="0" borderId="2" xfId="2" applyFont="1" applyFill="1" applyBorder="1" applyAlignment="1" applyProtection="1">
      <alignment horizontal="left"/>
    </xf>
    <xf numFmtId="164" fontId="13" fillId="0" borderId="2" xfId="2" applyFont="1" applyFill="1" applyBorder="1" applyAlignment="1">
      <alignment horizontal="right"/>
    </xf>
    <xf numFmtId="164" fontId="13" fillId="0" borderId="0" xfId="2" applyFont="1" applyFill="1" applyBorder="1" applyAlignment="1">
      <alignment horizontal="left"/>
    </xf>
    <xf numFmtId="164" fontId="13" fillId="0" borderId="0" xfId="2" applyFont="1" applyFill="1" applyBorder="1" applyAlignment="1" applyProtection="1">
      <alignment horizontal="left"/>
    </xf>
    <xf numFmtId="164" fontId="13" fillId="0" borderId="0" xfId="2" applyFont="1" applyFill="1" applyBorder="1" applyAlignment="1">
      <alignment horizontal="right"/>
    </xf>
    <xf numFmtId="164" fontId="13" fillId="0" borderId="1" xfId="2" applyFont="1" applyFill="1" applyBorder="1" applyAlignment="1" applyProtection="1">
      <alignment horizontal="left"/>
    </xf>
    <xf numFmtId="164" fontId="13" fillId="0" borderId="1" xfId="2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164" fontId="13" fillId="0" borderId="1" xfId="2" applyFont="1" applyFill="1" applyBorder="1" applyAlignment="1">
      <alignment horizontal="left"/>
    </xf>
    <xf numFmtId="165" fontId="13" fillId="0" borderId="1" xfId="2" applyNumberFormat="1" applyFont="1" applyFill="1" applyBorder="1" applyAlignment="1">
      <alignment horizontal="right"/>
    </xf>
    <xf numFmtId="165" fontId="10" fillId="2" borderId="1" xfId="2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/>
    <xf numFmtId="165" fontId="11" fillId="2" borderId="1" xfId="0" applyNumberFormat="1" applyFont="1" applyFill="1" applyBorder="1" applyAlignment="1">
      <alignment horizontal="right"/>
    </xf>
    <xf numFmtId="167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49" fontId="11" fillId="0" borderId="0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right" wrapText="1"/>
    </xf>
    <xf numFmtId="165" fontId="11" fillId="0" borderId="2" xfId="2" applyNumberFormat="1" applyFont="1" applyFill="1" applyBorder="1" applyAlignment="1">
      <alignment horizontal="center" vertical="top"/>
    </xf>
    <xf numFmtId="165" fontId="11" fillId="0" borderId="0" xfId="2" applyNumberFormat="1" applyFont="1" applyFill="1" applyBorder="1" applyAlignment="1">
      <alignment horizontal="center" vertical="top"/>
    </xf>
    <xf numFmtId="165" fontId="11" fillId="0" borderId="3" xfId="2" applyNumberFormat="1" applyFont="1" applyFill="1" applyBorder="1" applyAlignment="1">
      <alignment horizontal="center"/>
    </xf>
    <xf numFmtId="165" fontId="8" fillId="2" borderId="2" xfId="2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63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TII%202015%20plus%20prelucrari/TII%202015%20ESA%202010%20PRETURI%20CONSTANTE-prelucrat%2021%2011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ostante"/>
    </sheetNames>
    <sheetDataSet>
      <sheetData sheetId="0">
        <row r="106">
          <cell r="F106">
            <v>1389672.0999999996</v>
          </cell>
        </row>
        <row r="107">
          <cell r="F107">
            <v>777208.59999999963</v>
          </cell>
        </row>
        <row r="108">
          <cell r="F108">
            <v>612463.5</v>
          </cell>
        </row>
        <row r="110">
          <cell r="F110">
            <v>84757</v>
          </cell>
          <cell r="T110">
            <v>64674.700000000004</v>
          </cell>
          <cell r="U110">
            <v>14103.300000000001</v>
          </cell>
          <cell r="V110">
            <v>88055.200000000012</v>
          </cell>
          <cell r="W110">
            <v>26803.300000000003</v>
          </cell>
          <cell r="X110">
            <v>22689.700000000004</v>
          </cell>
          <cell r="Y110">
            <v>42580.399999999994</v>
          </cell>
          <cell r="Z110">
            <v>13753.100000000004</v>
          </cell>
          <cell r="AA110">
            <v>2949</v>
          </cell>
          <cell r="AB110">
            <v>32833.300000000003</v>
          </cell>
          <cell r="AC110">
            <v>39572.699999999997</v>
          </cell>
          <cell r="AD110">
            <v>9936.6</v>
          </cell>
          <cell r="AE110">
            <v>23122.100000000002</v>
          </cell>
          <cell r="AF110">
            <v>15814.3</v>
          </cell>
          <cell r="AG110">
            <v>70455.100000000006</v>
          </cell>
          <cell r="AH110">
            <v>23008.6</v>
          </cell>
          <cell r="AI110">
            <v>63329.000000000007</v>
          </cell>
          <cell r="AJ110">
            <v>13034.399999999998</v>
          </cell>
          <cell r="AK110">
            <v>126249.99999999999</v>
          </cell>
          <cell r="AL110">
            <v>150591.4</v>
          </cell>
          <cell r="AM110">
            <v>108440.3</v>
          </cell>
          <cell r="AN110">
            <v>24559.800000000003</v>
          </cell>
          <cell r="AO110">
            <v>9278.1</v>
          </cell>
          <cell r="AP110">
            <v>24436.299999999996</v>
          </cell>
          <cell r="AQ110">
            <v>31095</v>
          </cell>
          <cell r="AR110">
            <v>31453.199999999997</v>
          </cell>
          <cell r="AS110">
            <v>75617.2</v>
          </cell>
          <cell r="AT110">
            <v>49184.200000000004</v>
          </cell>
          <cell r="AU110">
            <v>4400.8</v>
          </cell>
          <cell r="AV110">
            <v>16570.7</v>
          </cell>
          <cell r="AW110">
            <v>28052.699999999997</v>
          </cell>
          <cell r="AX110">
            <v>33934.199999999997</v>
          </cell>
          <cell r="AY110">
            <v>27749.9</v>
          </cell>
          <cell r="AZ110">
            <v>40161.800000000003</v>
          </cell>
          <cell r="BA110">
            <v>2004.6</v>
          </cell>
          <cell r="BB110">
            <v>17221.599999999999</v>
          </cell>
          <cell r="BC110">
            <v>21955.5</v>
          </cell>
        </row>
        <row r="111">
          <cell r="F111">
            <v>-2526.1</v>
          </cell>
        </row>
        <row r="112">
          <cell r="T112">
            <v>28061.800000000003</v>
          </cell>
          <cell r="U112">
            <v>7312.0000000000018</v>
          </cell>
          <cell r="V112">
            <v>32327.30000000001</v>
          </cell>
          <cell r="W112">
            <v>12013.30000000001</v>
          </cell>
          <cell r="X112">
            <v>6606.2000000000062</v>
          </cell>
          <cell r="Y112">
            <v>22129.499999999996</v>
          </cell>
          <cell r="Z112">
            <v>5239.3000000000047</v>
          </cell>
          <cell r="AA112">
            <v>1013.9000000000005</v>
          </cell>
          <cell r="AB112">
            <v>11051.300000000001</v>
          </cell>
          <cell r="AC112">
            <v>12462.599999999997</v>
          </cell>
          <cell r="AD112">
            <v>3525.9999999999991</v>
          </cell>
          <cell r="AE112">
            <v>8745.3000000000029</v>
          </cell>
          <cell r="AF112">
            <v>5923.2000000000044</v>
          </cell>
          <cell r="AG112">
            <v>15141.20000000003</v>
          </cell>
          <cell r="AH112">
            <v>10410.1</v>
          </cell>
          <cell r="AI112">
            <v>19865.60000000002</v>
          </cell>
          <cell r="AJ112">
            <v>4923.1000000000013</v>
          </cell>
          <cell r="AK112">
            <v>44511.89999999998</v>
          </cell>
          <cell r="AL112">
            <v>54048.1</v>
          </cell>
          <cell r="AM112">
            <v>46331.7</v>
          </cell>
          <cell r="AN112">
            <v>11953.1</v>
          </cell>
          <cell r="AO112">
            <v>4520.1000000000004</v>
          </cell>
          <cell r="AP112">
            <v>12198.699999999993</v>
          </cell>
          <cell r="AQ112">
            <v>18732.900000000001</v>
          </cell>
          <cell r="AR112">
            <v>21847.599999999999</v>
          </cell>
          <cell r="AS112">
            <v>59564</v>
          </cell>
          <cell r="AT112">
            <v>21491.600000000006</v>
          </cell>
          <cell r="AU112">
            <v>2879.9000000000005</v>
          </cell>
          <cell r="AV112">
            <v>6503.1</v>
          </cell>
          <cell r="AW112">
            <v>12560.999999999998</v>
          </cell>
          <cell r="AX112">
            <v>25498.1</v>
          </cell>
          <cell r="AY112">
            <v>21215.200000000004</v>
          </cell>
          <cell r="AZ112">
            <v>20588.299999999996</v>
          </cell>
          <cell r="BA112">
            <v>1323.8</v>
          </cell>
          <cell r="BB112">
            <v>9807.6999999999971</v>
          </cell>
          <cell r="BC112">
            <v>10135</v>
          </cell>
        </row>
        <row r="113">
          <cell r="F113">
            <v>694694.40000000002</v>
          </cell>
        </row>
        <row r="118">
          <cell r="F118">
            <v>530725.30000000005</v>
          </cell>
        </row>
        <row r="125">
          <cell r="F125">
            <v>174395.3</v>
          </cell>
        </row>
        <row r="126">
          <cell r="F126">
            <v>1929.6000000000006</v>
          </cell>
        </row>
        <row r="130">
          <cell r="F130">
            <v>287778.7</v>
          </cell>
        </row>
        <row r="131">
          <cell r="F131">
            <v>300341.09999999998</v>
          </cell>
        </row>
        <row r="133">
          <cell r="F133">
            <v>694694.40000000014</v>
          </cell>
        </row>
        <row r="141">
          <cell r="B141">
            <v>58060.6</v>
          </cell>
          <cell r="C141">
            <v>5241.3</v>
          </cell>
          <cell r="D141">
            <v>1372.8</v>
          </cell>
          <cell r="E141">
            <v>64674.700000000004</v>
          </cell>
          <cell r="F141">
            <v>-0.3</v>
          </cell>
          <cell r="G141">
            <v>64674.400000000001</v>
          </cell>
          <cell r="J141">
            <v>9687.7000000000007</v>
          </cell>
          <cell r="K141">
            <v>2139.8000000000002</v>
          </cell>
          <cell r="L141">
            <v>0.6</v>
          </cell>
          <cell r="M141">
            <v>22.700000000000003</v>
          </cell>
          <cell r="N141">
            <v>2163.1</v>
          </cell>
          <cell r="O141">
            <v>11967.3</v>
          </cell>
          <cell r="P141">
            <v>4461.1000000000004</v>
          </cell>
          <cell r="Q141">
            <v>0</v>
          </cell>
          <cell r="R141">
            <v>92953.599999999991</v>
          </cell>
          <cell r="DD141">
            <v>46795.5</v>
          </cell>
          <cell r="DE141">
            <v>29870.800000000007</v>
          </cell>
          <cell r="DF141">
            <v>0</v>
          </cell>
          <cell r="DG141">
            <v>11.4</v>
          </cell>
          <cell r="DH141">
            <v>1372.8</v>
          </cell>
          <cell r="DI141">
            <v>1384.2</v>
          </cell>
          <cell r="DJ141">
            <v>31255.000000000007</v>
          </cell>
          <cell r="DK141">
            <v>278.09999999999997</v>
          </cell>
          <cell r="DN141">
            <v>16194.399999999998</v>
          </cell>
          <cell r="DO141">
            <v>-1569.3999999999996</v>
          </cell>
          <cell r="DP141">
            <v>0</v>
          </cell>
          <cell r="DQ141">
            <v>92953.600000000006</v>
          </cell>
        </row>
        <row r="142">
          <cell r="B142">
            <v>14101</v>
          </cell>
          <cell r="C142">
            <v>0</v>
          </cell>
          <cell r="D142">
            <v>2.3000000000000003</v>
          </cell>
          <cell r="E142">
            <v>14103.300000000001</v>
          </cell>
          <cell r="F142">
            <v>-51.9</v>
          </cell>
          <cell r="G142">
            <v>14051.4</v>
          </cell>
          <cell r="J142">
            <v>14736.300000000001</v>
          </cell>
          <cell r="K142">
            <v>638.5</v>
          </cell>
          <cell r="L142">
            <v>2.9</v>
          </cell>
          <cell r="M142">
            <v>162.19999999999999</v>
          </cell>
          <cell r="N142">
            <v>803.6</v>
          </cell>
          <cell r="O142">
            <v>3870.7000000000003</v>
          </cell>
          <cell r="P142">
            <v>8826.4</v>
          </cell>
          <cell r="Q142">
            <v>0</v>
          </cell>
          <cell r="R142">
            <v>42288.399999999994</v>
          </cell>
          <cell r="DD142">
            <v>37424.499999999993</v>
          </cell>
          <cell r="DE142">
            <v>2189.9</v>
          </cell>
          <cell r="DF142">
            <v>0</v>
          </cell>
          <cell r="DG142">
            <v>0</v>
          </cell>
          <cell r="DH142">
            <v>2.3000000000000003</v>
          </cell>
          <cell r="DI142">
            <v>2.3000000000000003</v>
          </cell>
          <cell r="DJ142">
            <v>2192.1999999999998</v>
          </cell>
          <cell r="DK142">
            <v>1648</v>
          </cell>
          <cell r="DN142">
            <v>1359.6999999999998</v>
          </cell>
          <cell r="DO142">
            <v>-336</v>
          </cell>
          <cell r="DP142">
            <v>0</v>
          </cell>
          <cell r="DQ142">
            <v>42288.4</v>
          </cell>
        </row>
        <row r="143">
          <cell r="B143">
            <v>53781.000000000007</v>
          </cell>
          <cell r="C143">
            <v>34272.299999999996</v>
          </cell>
          <cell r="D143">
            <v>1.9000000000000001</v>
          </cell>
          <cell r="E143">
            <v>88055.200000000012</v>
          </cell>
          <cell r="F143">
            <v>106.6</v>
          </cell>
          <cell r="G143">
            <v>88161.800000000017</v>
          </cell>
          <cell r="J143">
            <v>17449.599999999999</v>
          </cell>
          <cell r="K143">
            <v>3649.6</v>
          </cell>
          <cell r="L143">
            <v>1176.0999999999999</v>
          </cell>
          <cell r="M143">
            <v>10796.1</v>
          </cell>
          <cell r="N143">
            <v>15621.8</v>
          </cell>
          <cell r="O143">
            <v>37825.599999999999</v>
          </cell>
          <cell r="P143">
            <v>5060.7999999999993</v>
          </cell>
          <cell r="Q143">
            <v>0</v>
          </cell>
          <cell r="R143">
            <v>164119.6</v>
          </cell>
          <cell r="DD143">
            <v>39618.10000000002</v>
          </cell>
          <cell r="DE143">
            <v>110610.2</v>
          </cell>
          <cell r="DF143">
            <v>0</v>
          </cell>
          <cell r="DG143">
            <v>1084.9000000000001</v>
          </cell>
          <cell r="DH143">
            <v>1.9000000000000001</v>
          </cell>
          <cell r="DI143">
            <v>1086.8</v>
          </cell>
          <cell r="DJ143">
            <v>111697</v>
          </cell>
          <cell r="DK143">
            <v>0</v>
          </cell>
          <cell r="DN143">
            <v>12128.400000000001</v>
          </cell>
          <cell r="DO143">
            <v>676.1</v>
          </cell>
          <cell r="DP143">
            <v>0</v>
          </cell>
          <cell r="DQ143">
            <v>164119.6</v>
          </cell>
        </row>
        <row r="144">
          <cell r="B144">
            <v>26098.2</v>
          </cell>
          <cell r="C144">
            <v>705.1</v>
          </cell>
          <cell r="D144">
            <v>0</v>
          </cell>
          <cell r="E144">
            <v>26803.300000000003</v>
          </cell>
          <cell r="F144">
            <v>0</v>
          </cell>
          <cell r="G144">
            <v>26803.300000000003</v>
          </cell>
          <cell r="J144">
            <v>17244.599999999999</v>
          </cell>
          <cell r="K144">
            <v>1105.5</v>
          </cell>
          <cell r="L144">
            <v>2.5</v>
          </cell>
          <cell r="M144">
            <v>43</v>
          </cell>
          <cell r="N144">
            <v>1151</v>
          </cell>
          <cell r="O144">
            <v>15622.2</v>
          </cell>
          <cell r="P144">
            <v>1723.8999999999999</v>
          </cell>
          <cell r="Q144">
            <v>0</v>
          </cell>
          <cell r="R144">
            <v>62545</v>
          </cell>
          <cell r="DD144">
            <v>24058.999999999996</v>
          </cell>
          <cell r="DE144">
            <v>20952.2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20952.2</v>
          </cell>
          <cell r="DK144">
            <v>0</v>
          </cell>
          <cell r="DN144">
            <v>17212</v>
          </cell>
          <cell r="DO144">
            <v>321.79999999999995</v>
          </cell>
          <cell r="DP144">
            <v>0</v>
          </cell>
          <cell r="DQ144">
            <v>62544.999999999993</v>
          </cell>
        </row>
        <row r="145">
          <cell r="B145">
            <v>22689.000000000004</v>
          </cell>
          <cell r="C145">
            <v>0.7</v>
          </cell>
          <cell r="D145">
            <v>0</v>
          </cell>
          <cell r="E145">
            <v>22689.700000000004</v>
          </cell>
          <cell r="F145">
            <v>683.2</v>
          </cell>
          <cell r="G145">
            <v>23372.900000000005</v>
          </cell>
          <cell r="J145">
            <v>6270.4999999999991</v>
          </cell>
          <cell r="K145">
            <v>1010.4000000000001</v>
          </cell>
          <cell r="L145">
            <v>0.7</v>
          </cell>
          <cell r="M145">
            <v>10.4</v>
          </cell>
          <cell r="N145">
            <v>1021.5</v>
          </cell>
          <cell r="O145">
            <v>2968.3999999999996</v>
          </cell>
          <cell r="P145">
            <v>1504.3</v>
          </cell>
          <cell r="Q145">
            <v>0</v>
          </cell>
          <cell r="R145">
            <v>35137.600000000006</v>
          </cell>
          <cell r="DD145">
            <v>21368</v>
          </cell>
          <cell r="DE145">
            <v>4348.5</v>
          </cell>
          <cell r="DF145">
            <v>0</v>
          </cell>
          <cell r="DG145">
            <v>11</v>
          </cell>
          <cell r="DH145">
            <v>0</v>
          </cell>
          <cell r="DI145">
            <v>11</v>
          </cell>
          <cell r="DJ145">
            <v>4359.5</v>
          </cell>
          <cell r="DK145">
            <v>0.4</v>
          </cell>
          <cell r="DN145">
            <v>9224.2999999999993</v>
          </cell>
          <cell r="DO145">
            <v>185.4</v>
          </cell>
          <cell r="DP145">
            <v>0</v>
          </cell>
          <cell r="DQ145">
            <v>35137.599999999999</v>
          </cell>
        </row>
        <row r="146">
          <cell r="B146">
            <v>42580.399999999994</v>
          </cell>
          <cell r="C146">
            <v>0</v>
          </cell>
          <cell r="D146">
            <v>0</v>
          </cell>
          <cell r="E146">
            <v>42580.399999999994</v>
          </cell>
          <cell r="F146">
            <v>0</v>
          </cell>
          <cell r="G146">
            <v>42580.399999999994</v>
          </cell>
          <cell r="J146">
            <v>9050.7999999999993</v>
          </cell>
          <cell r="K146">
            <v>1222.3</v>
          </cell>
          <cell r="L146">
            <v>1616.6000000000001</v>
          </cell>
          <cell r="M146">
            <v>12842.7</v>
          </cell>
          <cell r="N146">
            <v>15681.6</v>
          </cell>
          <cell r="O146">
            <v>7392.5999999999995</v>
          </cell>
          <cell r="P146">
            <v>3317</v>
          </cell>
          <cell r="Q146">
            <v>0</v>
          </cell>
          <cell r="R146">
            <v>78022.400000000009</v>
          </cell>
          <cell r="DD146">
            <v>46968.9</v>
          </cell>
          <cell r="DE146">
            <v>19106.2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19106.2</v>
          </cell>
          <cell r="DK146">
            <v>0</v>
          </cell>
          <cell r="DN146">
            <v>12288.1</v>
          </cell>
          <cell r="DO146">
            <v>-340.8</v>
          </cell>
          <cell r="DP146">
            <v>0</v>
          </cell>
          <cell r="DQ146">
            <v>78022.400000000009</v>
          </cell>
        </row>
        <row r="147">
          <cell r="B147">
            <v>13730.400000000003</v>
          </cell>
          <cell r="C147">
            <v>11.1</v>
          </cell>
          <cell r="D147">
            <v>11.6</v>
          </cell>
          <cell r="E147">
            <v>13753.100000000004</v>
          </cell>
          <cell r="F147">
            <v>8.9</v>
          </cell>
          <cell r="G147">
            <v>13762.000000000004</v>
          </cell>
          <cell r="J147">
            <v>23918.400000000001</v>
          </cell>
          <cell r="K147">
            <v>945.49999999999989</v>
          </cell>
          <cell r="L147">
            <v>2.5</v>
          </cell>
          <cell r="M147">
            <v>20.700000000000003</v>
          </cell>
          <cell r="N147">
            <v>968.69999999999993</v>
          </cell>
          <cell r="O147">
            <v>7149.4000000000005</v>
          </cell>
          <cell r="P147">
            <v>913.69999999999993</v>
          </cell>
          <cell r="Q147">
            <v>0</v>
          </cell>
          <cell r="R147">
            <v>46712.200000000004</v>
          </cell>
          <cell r="DD147">
            <v>31757.200000000008</v>
          </cell>
          <cell r="DE147">
            <v>7381.5999999999995</v>
          </cell>
          <cell r="DF147">
            <v>0</v>
          </cell>
          <cell r="DG147">
            <v>0</v>
          </cell>
          <cell r="DH147">
            <v>11.6</v>
          </cell>
          <cell r="DI147">
            <v>11.6</v>
          </cell>
          <cell r="DJ147">
            <v>7393.2</v>
          </cell>
          <cell r="DK147">
            <v>0</v>
          </cell>
          <cell r="DN147">
            <v>7202.3000000000011</v>
          </cell>
          <cell r="DO147">
            <v>359.50000000000011</v>
          </cell>
          <cell r="DP147">
            <v>0</v>
          </cell>
          <cell r="DQ147">
            <v>46712.200000000012</v>
          </cell>
        </row>
        <row r="148">
          <cell r="B148">
            <v>2949</v>
          </cell>
          <cell r="C148">
            <v>0</v>
          </cell>
          <cell r="D148">
            <v>0</v>
          </cell>
          <cell r="E148">
            <v>2949</v>
          </cell>
          <cell r="F148">
            <v>0</v>
          </cell>
          <cell r="G148">
            <v>2949</v>
          </cell>
          <cell r="J148">
            <v>12099.800000000001</v>
          </cell>
          <cell r="K148">
            <v>534.30000000000007</v>
          </cell>
          <cell r="L148">
            <v>1.4</v>
          </cell>
          <cell r="M148">
            <v>1607</v>
          </cell>
          <cell r="N148">
            <v>2142.6999999999998</v>
          </cell>
          <cell r="O148">
            <v>10709.2</v>
          </cell>
          <cell r="P148">
            <v>245.9</v>
          </cell>
          <cell r="Q148">
            <v>0</v>
          </cell>
          <cell r="R148">
            <v>28146.600000000002</v>
          </cell>
          <cell r="DD148">
            <v>7065.5</v>
          </cell>
          <cell r="DE148">
            <v>11073</v>
          </cell>
          <cell r="DF148">
            <v>0</v>
          </cell>
          <cell r="DG148">
            <v>4908.3999999999996</v>
          </cell>
          <cell r="DH148">
            <v>0</v>
          </cell>
          <cell r="DI148">
            <v>4908.3999999999996</v>
          </cell>
          <cell r="DJ148">
            <v>15981.4</v>
          </cell>
          <cell r="DK148">
            <v>0</v>
          </cell>
          <cell r="DN148">
            <v>4941.6000000000004</v>
          </cell>
          <cell r="DO148">
            <v>158.1</v>
          </cell>
          <cell r="DP148">
            <v>0</v>
          </cell>
          <cell r="DQ148">
            <v>28146.6</v>
          </cell>
        </row>
        <row r="149">
          <cell r="B149">
            <v>32832.199999999997</v>
          </cell>
          <cell r="C149">
            <v>0</v>
          </cell>
          <cell r="D149">
            <v>1.1000000000000001</v>
          </cell>
          <cell r="E149">
            <v>32833.300000000003</v>
          </cell>
          <cell r="F149">
            <v>29.799999999999997</v>
          </cell>
          <cell r="G149">
            <v>32863.100000000006</v>
          </cell>
          <cell r="J149">
            <v>17584.099999999999</v>
          </cell>
          <cell r="K149">
            <v>1569.2000000000003</v>
          </cell>
          <cell r="L149">
            <v>1.8000000000000003</v>
          </cell>
          <cell r="M149">
            <v>15.399999999999999</v>
          </cell>
          <cell r="N149">
            <v>1586.4</v>
          </cell>
          <cell r="O149">
            <v>12095.3</v>
          </cell>
          <cell r="P149">
            <v>3802.0000000000009</v>
          </cell>
          <cell r="Q149">
            <v>0</v>
          </cell>
          <cell r="R149">
            <v>67930.899999999994</v>
          </cell>
          <cell r="DD149">
            <v>47316.5</v>
          </cell>
          <cell r="DE149">
            <v>5640.4</v>
          </cell>
          <cell r="DF149">
            <v>0</v>
          </cell>
          <cell r="DG149">
            <v>0</v>
          </cell>
          <cell r="DH149">
            <v>1.1000000000000001</v>
          </cell>
          <cell r="DI149">
            <v>1.1000000000000001</v>
          </cell>
          <cell r="DJ149">
            <v>5641.4999999999991</v>
          </cell>
          <cell r="DK149">
            <v>8.8000000000000007</v>
          </cell>
          <cell r="DN149">
            <v>14137.4</v>
          </cell>
          <cell r="DO149">
            <v>826.7</v>
          </cell>
          <cell r="DP149">
            <v>0</v>
          </cell>
          <cell r="DQ149">
            <v>67930.899999999994</v>
          </cell>
        </row>
        <row r="150">
          <cell r="B150">
            <v>39543</v>
          </cell>
          <cell r="C150">
            <v>18.900000000000002</v>
          </cell>
          <cell r="D150">
            <v>10.8</v>
          </cell>
          <cell r="E150">
            <v>39572.699999999997</v>
          </cell>
          <cell r="F150">
            <v>105</v>
          </cell>
          <cell r="G150">
            <v>39677.699999999997</v>
          </cell>
          <cell r="J150">
            <v>30337.4</v>
          </cell>
          <cell r="K150">
            <v>1635.7000000000003</v>
          </cell>
          <cell r="L150">
            <v>3.5</v>
          </cell>
          <cell r="M150">
            <v>21.6</v>
          </cell>
          <cell r="N150">
            <v>1660.8000000000002</v>
          </cell>
          <cell r="O150">
            <v>5936.8</v>
          </cell>
          <cell r="P150">
            <v>2742.3</v>
          </cell>
          <cell r="Q150">
            <v>0</v>
          </cell>
          <cell r="R150">
            <v>80355</v>
          </cell>
          <cell r="DD150">
            <v>53522.3</v>
          </cell>
          <cell r="DE150">
            <v>3211.7999999999997</v>
          </cell>
          <cell r="DF150">
            <v>0</v>
          </cell>
          <cell r="DG150">
            <v>0</v>
          </cell>
          <cell r="DH150">
            <v>10.8</v>
          </cell>
          <cell r="DI150">
            <v>10.8</v>
          </cell>
          <cell r="DJ150">
            <v>3222.6</v>
          </cell>
          <cell r="DK150">
            <v>489.1</v>
          </cell>
          <cell r="DN150">
            <v>22217.700000000004</v>
          </cell>
          <cell r="DO150">
            <v>903.3</v>
          </cell>
          <cell r="DP150">
            <v>0</v>
          </cell>
          <cell r="DQ150">
            <v>80355.000000000015</v>
          </cell>
        </row>
        <row r="151">
          <cell r="B151">
            <v>9924.1</v>
          </cell>
          <cell r="C151">
            <v>12.5</v>
          </cell>
          <cell r="D151">
            <v>0</v>
          </cell>
          <cell r="E151">
            <v>9936.6</v>
          </cell>
          <cell r="F151">
            <v>0</v>
          </cell>
          <cell r="G151">
            <v>9936.6</v>
          </cell>
          <cell r="J151">
            <v>23997.399999999998</v>
          </cell>
          <cell r="K151">
            <v>673.2</v>
          </cell>
          <cell r="L151">
            <v>3</v>
          </cell>
          <cell r="M151">
            <v>0.5</v>
          </cell>
          <cell r="N151">
            <v>676.7</v>
          </cell>
          <cell r="O151">
            <v>4947.5000000000009</v>
          </cell>
          <cell r="P151">
            <v>1676.4999999999998</v>
          </cell>
          <cell r="Q151">
            <v>0</v>
          </cell>
          <cell r="R151">
            <v>41234.699999999997</v>
          </cell>
          <cell r="DD151">
            <v>16492.5</v>
          </cell>
          <cell r="DE151">
            <v>4887.2999999999993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4887.2999999999993</v>
          </cell>
          <cell r="DK151">
            <v>7231.5</v>
          </cell>
          <cell r="DN151">
            <v>12212.900000000003</v>
          </cell>
          <cell r="DO151">
            <v>410.5</v>
          </cell>
          <cell r="DP151">
            <v>0</v>
          </cell>
          <cell r="DQ151">
            <v>41234.700000000004</v>
          </cell>
        </row>
        <row r="152">
          <cell r="B152">
            <v>23120.799999999999</v>
          </cell>
          <cell r="C152">
            <v>0.9</v>
          </cell>
          <cell r="D152">
            <v>0.4</v>
          </cell>
          <cell r="E152">
            <v>23122.100000000002</v>
          </cell>
          <cell r="F152">
            <v>5.0999999999999996</v>
          </cell>
          <cell r="G152">
            <v>23127.200000000001</v>
          </cell>
          <cell r="J152">
            <v>22689.899999999998</v>
          </cell>
          <cell r="K152">
            <v>849.8</v>
          </cell>
          <cell r="L152">
            <v>2.8000000000000003</v>
          </cell>
          <cell r="M152">
            <v>0</v>
          </cell>
          <cell r="N152">
            <v>852.59999999999991</v>
          </cell>
          <cell r="O152">
            <v>3688.2</v>
          </cell>
          <cell r="P152">
            <v>2844.6</v>
          </cell>
          <cell r="Q152">
            <v>0</v>
          </cell>
          <cell r="R152">
            <v>53202.499999999993</v>
          </cell>
          <cell r="DD152">
            <v>16496.399999999994</v>
          </cell>
          <cell r="DE152">
            <v>4520.0999999999995</v>
          </cell>
          <cell r="DF152">
            <v>0</v>
          </cell>
          <cell r="DG152">
            <v>0</v>
          </cell>
          <cell r="DH152">
            <v>0.4</v>
          </cell>
          <cell r="DI152">
            <v>0.4</v>
          </cell>
          <cell r="DJ152">
            <v>4520.4999999999991</v>
          </cell>
          <cell r="DK152">
            <v>2682</v>
          </cell>
          <cell r="DN152">
            <v>29494</v>
          </cell>
          <cell r="DO152">
            <v>9.6000000000001364</v>
          </cell>
          <cell r="DP152">
            <v>0</v>
          </cell>
          <cell r="DQ152">
            <v>53202.499999999993</v>
          </cell>
        </row>
        <row r="153">
          <cell r="B153">
            <v>15782.199999999999</v>
          </cell>
          <cell r="C153">
            <v>9.1999999999999993</v>
          </cell>
          <cell r="D153">
            <v>22.900000000000002</v>
          </cell>
          <cell r="E153">
            <v>15814.3</v>
          </cell>
          <cell r="F153">
            <v>19.5</v>
          </cell>
          <cell r="G153">
            <v>15833.8</v>
          </cell>
          <cell r="J153">
            <v>29707.300000000003</v>
          </cell>
          <cell r="K153">
            <v>1306.6999999999998</v>
          </cell>
          <cell r="L153">
            <v>3.600000000000001</v>
          </cell>
          <cell r="M153">
            <v>0</v>
          </cell>
          <cell r="N153">
            <v>1310.2999999999997</v>
          </cell>
          <cell r="O153">
            <v>5351.6</v>
          </cell>
          <cell r="P153">
            <v>1998.3999999999996</v>
          </cell>
          <cell r="Q153">
            <v>0</v>
          </cell>
          <cell r="R153">
            <v>54201.400000000009</v>
          </cell>
          <cell r="DD153">
            <v>2177.3999999999992</v>
          </cell>
          <cell r="DE153">
            <v>1759.4</v>
          </cell>
          <cell r="DF153">
            <v>0</v>
          </cell>
          <cell r="DG153">
            <v>0</v>
          </cell>
          <cell r="DH153">
            <v>22.900000000000002</v>
          </cell>
          <cell r="DI153">
            <v>22.900000000000002</v>
          </cell>
          <cell r="DJ153">
            <v>1782.3000000000002</v>
          </cell>
          <cell r="DK153">
            <v>31241.200000000001</v>
          </cell>
          <cell r="DN153">
            <v>19346.700000000004</v>
          </cell>
          <cell r="DO153">
            <v>-346.20000000000005</v>
          </cell>
          <cell r="DP153">
            <v>0</v>
          </cell>
          <cell r="DQ153">
            <v>54201.400000000009</v>
          </cell>
        </row>
        <row r="154">
          <cell r="B154">
            <v>70426.5</v>
          </cell>
          <cell r="C154">
            <v>13.100000000000001</v>
          </cell>
          <cell r="D154">
            <v>15.5</v>
          </cell>
          <cell r="E154">
            <v>70455.100000000006</v>
          </cell>
          <cell r="F154">
            <v>27.2</v>
          </cell>
          <cell r="G154">
            <v>70482.3</v>
          </cell>
          <cell r="J154">
            <v>24927</v>
          </cell>
          <cell r="K154">
            <v>2526.9999999999995</v>
          </cell>
          <cell r="L154">
            <v>4.1000000000000005</v>
          </cell>
          <cell r="M154">
            <v>640.6</v>
          </cell>
          <cell r="N154">
            <v>3171.7000000000003</v>
          </cell>
          <cell r="O154">
            <v>9280.5</v>
          </cell>
          <cell r="P154">
            <v>4314.6000000000004</v>
          </cell>
          <cell r="Q154">
            <v>0</v>
          </cell>
          <cell r="R154">
            <v>112176.1</v>
          </cell>
          <cell r="DD154">
            <v>37932</v>
          </cell>
          <cell r="DE154">
            <v>9261.9</v>
          </cell>
          <cell r="DF154">
            <v>0</v>
          </cell>
          <cell r="DG154">
            <v>0</v>
          </cell>
          <cell r="DH154">
            <v>15.5</v>
          </cell>
          <cell r="DI154">
            <v>15.5</v>
          </cell>
          <cell r="DJ154">
            <v>9277.3999999999978</v>
          </cell>
          <cell r="DK154">
            <v>21592.799999999999</v>
          </cell>
          <cell r="DN154">
            <v>43026</v>
          </cell>
          <cell r="DO154">
            <v>347.9</v>
          </cell>
          <cell r="DP154">
            <v>0</v>
          </cell>
          <cell r="DQ154">
            <v>112176.1</v>
          </cell>
        </row>
        <row r="155">
          <cell r="B155">
            <v>23003.399999999998</v>
          </cell>
          <cell r="C155">
            <v>3.3</v>
          </cell>
          <cell r="D155">
            <v>1.9</v>
          </cell>
          <cell r="E155">
            <v>23008.6</v>
          </cell>
          <cell r="F155">
            <v>997.4</v>
          </cell>
          <cell r="G155">
            <v>24006</v>
          </cell>
          <cell r="J155">
            <v>7334</v>
          </cell>
          <cell r="K155">
            <v>984.60000000000014</v>
          </cell>
          <cell r="L155">
            <v>1.1000000000000001</v>
          </cell>
          <cell r="M155">
            <v>3.3</v>
          </cell>
          <cell r="N155">
            <v>989</v>
          </cell>
          <cell r="O155">
            <v>2779.2</v>
          </cell>
          <cell r="P155">
            <v>2521.6000000000004</v>
          </cell>
          <cell r="Q155">
            <v>0</v>
          </cell>
          <cell r="R155">
            <v>37629.799999999996</v>
          </cell>
          <cell r="DD155">
            <v>23904.700000000004</v>
          </cell>
          <cell r="DE155">
            <v>5664.5999999999995</v>
          </cell>
          <cell r="DF155">
            <v>0</v>
          </cell>
          <cell r="DG155">
            <v>0</v>
          </cell>
          <cell r="DH155">
            <v>1.9</v>
          </cell>
          <cell r="DI155">
            <v>1.9</v>
          </cell>
          <cell r="DJ155">
            <v>5666.4999999999991</v>
          </cell>
          <cell r="DK155">
            <v>2327.9</v>
          </cell>
          <cell r="DN155">
            <v>5494.4000000000005</v>
          </cell>
          <cell r="DO155">
            <v>29.7</v>
          </cell>
          <cell r="DP155">
            <v>206.6</v>
          </cell>
          <cell r="DQ155">
            <v>37629.800000000003</v>
          </cell>
        </row>
        <row r="156">
          <cell r="B156">
            <v>63273.600000000006</v>
          </cell>
          <cell r="C156">
            <v>0</v>
          </cell>
          <cell r="D156">
            <v>55.400000000000006</v>
          </cell>
          <cell r="E156">
            <v>63329.000000000007</v>
          </cell>
          <cell r="F156">
            <v>115.6</v>
          </cell>
          <cell r="G156">
            <v>63444.600000000006</v>
          </cell>
          <cell r="J156">
            <v>346.2</v>
          </cell>
          <cell r="K156">
            <v>1733.2</v>
          </cell>
          <cell r="L156">
            <v>0</v>
          </cell>
          <cell r="M156">
            <v>137.1</v>
          </cell>
          <cell r="N156">
            <v>1870.3</v>
          </cell>
          <cell r="O156">
            <v>0</v>
          </cell>
          <cell r="P156">
            <v>0</v>
          </cell>
          <cell r="Q156">
            <v>-995.6</v>
          </cell>
          <cell r="R156">
            <v>64665.500000000007</v>
          </cell>
          <cell r="DD156">
            <v>49386.200000000004</v>
          </cell>
          <cell r="DE156">
            <v>13102.899999999998</v>
          </cell>
          <cell r="DF156">
            <v>0</v>
          </cell>
          <cell r="DG156">
            <v>0</v>
          </cell>
          <cell r="DH156">
            <v>55.400000000000006</v>
          </cell>
          <cell r="DI156">
            <v>55.400000000000006</v>
          </cell>
          <cell r="DJ156">
            <v>13158.299999999997</v>
          </cell>
          <cell r="DK156">
            <v>0</v>
          </cell>
          <cell r="DN156">
            <v>1882.9</v>
          </cell>
          <cell r="DO156">
            <v>238.10000000000002</v>
          </cell>
          <cell r="DP156">
            <v>0</v>
          </cell>
          <cell r="DQ156">
            <v>64665.5</v>
          </cell>
        </row>
        <row r="157">
          <cell r="B157">
            <v>11252.099999999999</v>
          </cell>
          <cell r="C157">
            <v>0.3</v>
          </cell>
          <cell r="D157">
            <v>1782</v>
          </cell>
          <cell r="E157">
            <v>13034.399999999998</v>
          </cell>
          <cell r="F157">
            <v>460.1</v>
          </cell>
          <cell r="G157">
            <v>13494.499999999998</v>
          </cell>
          <cell r="J157">
            <v>1014.4000000000001</v>
          </cell>
          <cell r="K157">
            <v>308.60000000000002</v>
          </cell>
          <cell r="L157">
            <v>0</v>
          </cell>
          <cell r="M157">
            <v>0</v>
          </cell>
          <cell r="N157">
            <v>308.60000000000002</v>
          </cell>
          <cell r="O157">
            <v>144.80000000000001</v>
          </cell>
          <cell r="P157">
            <v>0</v>
          </cell>
          <cell r="Q157">
            <v>0</v>
          </cell>
          <cell r="R157">
            <v>14962.3</v>
          </cell>
          <cell r="DD157">
            <v>7796.9000000000005</v>
          </cell>
          <cell r="DE157">
            <v>3283.6000000000004</v>
          </cell>
          <cell r="DF157">
            <v>0</v>
          </cell>
          <cell r="DG157">
            <v>0</v>
          </cell>
          <cell r="DH157">
            <v>1782</v>
          </cell>
          <cell r="DI157">
            <v>1782</v>
          </cell>
          <cell r="DJ157">
            <v>5065.6000000000004</v>
          </cell>
          <cell r="DK157">
            <v>0</v>
          </cell>
          <cell r="DN157">
            <v>2144.0000000000005</v>
          </cell>
          <cell r="DO157">
            <v>-44.2</v>
          </cell>
          <cell r="DP157">
            <v>0</v>
          </cell>
          <cell r="DQ157">
            <v>14962.300000000003</v>
          </cell>
        </row>
        <row r="158">
          <cell r="B158">
            <v>121352.49999999999</v>
          </cell>
          <cell r="C158">
            <v>1053</v>
          </cell>
          <cell r="D158">
            <v>3844.5000000000005</v>
          </cell>
          <cell r="E158">
            <v>126249.99999999999</v>
          </cell>
          <cell r="F158">
            <v>0</v>
          </cell>
          <cell r="G158">
            <v>126249.99999999999</v>
          </cell>
          <cell r="J158">
            <v>521.50000000000011</v>
          </cell>
          <cell r="K158">
            <v>14448.900000000001</v>
          </cell>
          <cell r="L158">
            <v>0</v>
          </cell>
          <cell r="M158">
            <v>0</v>
          </cell>
          <cell r="N158">
            <v>14448.900000000001</v>
          </cell>
          <cell r="O158">
            <v>43.3</v>
          </cell>
          <cell r="P158">
            <v>0</v>
          </cell>
          <cell r="Q158">
            <v>0</v>
          </cell>
          <cell r="R158">
            <v>141263.70000000001</v>
          </cell>
          <cell r="DD158">
            <v>39331.899999999987</v>
          </cell>
          <cell r="DE158">
            <v>2019.9</v>
          </cell>
          <cell r="DF158">
            <v>0</v>
          </cell>
          <cell r="DG158">
            <v>0</v>
          </cell>
          <cell r="DH158">
            <v>3844.5000000000005</v>
          </cell>
          <cell r="DI158">
            <v>3844.5000000000005</v>
          </cell>
          <cell r="DJ158">
            <v>5864.4000000000005</v>
          </cell>
          <cell r="DK158">
            <v>94361.3</v>
          </cell>
          <cell r="DN158">
            <v>1608.8</v>
          </cell>
          <cell r="DO158">
            <v>97.30000000000004</v>
          </cell>
          <cell r="DP158">
            <v>0</v>
          </cell>
          <cell r="DQ158">
            <v>141263.69999999998</v>
          </cell>
        </row>
        <row r="159">
          <cell r="B159">
            <v>150588.4</v>
          </cell>
          <cell r="C159">
            <v>0</v>
          </cell>
          <cell r="D159">
            <v>3</v>
          </cell>
          <cell r="E159">
            <v>150591.4</v>
          </cell>
          <cell r="F159">
            <v>0</v>
          </cell>
          <cell r="G159">
            <v>150591.4</v>
          </cell>
          <cell r="J159">
            <v>16.799999999999997</v>
          </cell>
          <cell r="K159">
            <v>13.3</v>
          </cell>
          <cell r="L159">
            <v>0</v>
          </cell>
          <cell r="M159">
            <v>0</v>
          </cell>
          <cell r="N159">
            <v>13.3</v>
          </cell>
          <cell r="O159">
            <v>-142465.49999999997</v>
          </cell>
          <cell r="P159">
            <v>0</v>
          </cell>
          <cell r="Q159">
            <v>-143.69999999999999</v>
          </cell>
          <cell r="R159">
            <v>8012.3000000000202</v>
          </cell>
          <cell r="DD159">
            <v>5748.4000000000024</v>
          </cell>
          <cell r="DE159">
            <v>2116.6999999999998</v>
          </cell>
          <cell r="DF159">
            <v>0</v>
          </cell>
          <cell r="DG159">
            <v>0</v>
          </cell>
          <cell r="DH159">
            <v>3</v>
          </cell>
          <cell r="DI159">
            <v>3</v>
          </cell>
          <cell r="DJ159">
            <v>2119.6999999999998</v>
          </cell>
          <cell r="DK159">
            <v>0</v>
          </cell>
          <cell r="DN159">
            <v>144.20000000000002</v>
          </cell>
          <cell r="DO159">
            <v>0</v>
          </cell>
          <cell r="DP159">
            <v>0</v>
          </cell>
          <cell r="DQ159">
            <v>8012.3000000000029</v>
          </cell>
        </row>
        <row r="160">
          <cell r="B160">
            <v>99696.4</v>
          </cell>
          <cell r="C160">
            <v>1.1000000000000001</v>
          </cell>
          <cell r="D160">
            <v>8742.7999999999993</v>
          </cell>
          <cell r="E160">
            <v>108440.3</v>
          </cell>
          <cell r="F160">
            <v>0</v>
          </cell>
          <cell r="G160">
            <v>108440.3</v>
          </cell>
          <cell r="J160">
            <v>2892.2999999999997</v>
          </cell>
          <cell r="K160">
            <v>1528.5000000000002</v>
          </cell>
          <cell r="L160">
            <v>0</v>
          </cell>
          <cell r="M160">
            <v>0</v>
          </cell>
          <cell r="N160">
            <v>1528.5000000000002</v>
          </cell>
          <cell r="O160">
            <v>0</v>
          </cell>
          <cell r="P160">
            <v>-45973.4</v>
          </cell>
          <cell r="Q160">
            <v>-1159.5</v>
          </cell>
          <cell r="R160">
            <v>65728.200000000012</v>
          </cell>
          <cell r="DD160">
            <v>15865.500000000004</v>
          </cell>
          <cell r="DE160">
            <v>15751.899999999998</v>
          </cell>
          <cell r="DF160">
            <v>0</v>
          </cell>
          <cell r="DG160">
            <v>0</v>
          </cell>
          <cell r="DH160">
            <v>8742.7999999999993</v>
          </cell>
          <cell r="DI160">
            <v>8742.7999999999993</v>
          </cell>
          <cell r="DJ160">
            <v>24494.699999999997</v>
          </cell>
          <cell r="DK160">
            <v>0</v>
          </cell>
          <cell r="DN160">
            <v>25368</v>
          </cell>
          <cell r="DO160">
            <v>0</v>
          </cell>
          <cell r="DP160">
            <v>0</v>
          </cell>
          <cell r="DQ160">
            <v>65728.2</v>
          </cell>
        </row>
        <row r="161">
          <cell r="B161">
            <v>24528.300000000003</v>
          </cell>
          <cell r="C161">
            <v>0</v>
          </cell>
          <cell r="D161">
            <v>31.5</v>
          </cell>
          <cell r="E161">
            <v>24559.800000000003</v>
          </cell>
          <cell r="F161">
            <v>350.90000000000003</v>
          </cell>
          <cell r="G161">
            <v>24910.7</v>
          </cell>
          <cell r="J161">
            <v>3062.3999999999996</v>
          </cell>
          <cell r="K161">
            <v>1718.7</v>
          </cell>
          <cell r="L161">
            <v>0</v>
          </cell>
          <cell r="M161">
            <v>178.9</v>
          </cell>
          <cell r="N161">
            <v>1897.6000000000001</v>
          </cell>
          <cell r="O161">
            <v>0</v>
          </cell>
          <cell r="P161">
            <v>0</v>
          </cell>
          <cell r="Q161">
            <v>0</v>
          </cell>
          <cell r="R161">
            <v>29870.699999999997</v>
          </cell>
          <cell r="DD161">
            <v>10004.099999999997</v>
          </cell>
          <cell r="DE161">
            <v>14136.600000000002</v>
          </cell>
          <cell r="DF161">
            <v>0</v>
          </cell>
          <cell r="DG161">
            <v>441.3</v>
          </cell>
          <cell r="DH161">
            <v>31.5</v>
          </cell>
          <cell r="DI161">
            <v>472.8</v>
          </cell>
          <cell r="DJ161">
            <v>14609.400000000001</v>
          </cell>
          <cell r="DK161">
            <v>0</v>
          </cell>
          <cell r="DN161">
            <v>5257.2000000000007</v>
          </cell>
          <cell r="DO161">
            <v>0</v>
          </cell>
          <cell r="DP161">
            <v>0</v>
          </cell>
          <cell r="DQ161">
            <v>29870.7</v>
          </cell>
        </row>
        <row r="162">
          <cell r="B162">
            <v>8453.4</v>
          </cell>
          <cell r="C162">
            <v>0</v>
          </cell>
          <cell r="D162">
            <v>824.7</v>
          </cell>
          <cell r="E162">
            <v>9278.1</v>
          </cell>
          <cell r="F162">
            <v>56.3</v>
          </cell>
          <cell r="G162">
            <v>9334.4000000000015</v>
          </cell>
          <cell r="J162">
            <v>4150</v>
          </cell>
          <cell r="K162">
            <v>220.89999999999998</v>
          </cell>
          <cell r="L162">
            <v>0</v>
          </cell>
          <cell r="M162">
            <v>199.9</v>
          </cell>
          <cell r="N162">
            <v>420.79999999999995</v>
          </cell>
          <cell r="O162">
            <v>692.90000000000009</v>
          </cell>
          <cell r="P162">
            <v>20.3</v>
          </cell>
          <cell r="Q162">
            <v>0</v>
          </cell>
          <cell r="R162">
            <v>14618.399999999998</v>
          </cell>
          <cell r="DD162">
            <v>9092</v>
          </cell>
          <cell r="DE162">
            <v>3043.1</v>
          </cell>
          <cell r="DF162">
            <v>0</v>
          </cell>
          <cell r="DG162">
            <v>32.200000000000003</v>
          </cell>
          <cell r="DH162">
            <v>824.7</v>
          </cell>
          <cell r="DI162">
            <v>856.90000000000009</v>
          </cell>
          <cell r="DJ162">
            <v>3899.9999999999995</v>
          </cell>
          <cell r="DK162">
            <v>624</v>
          </cell>
          <cell r="DN162">
            <v>1000.2</v>
          </cell>
          <cell r="DO162">
            <v>2.2000000000000002</v>
          </cell>
          <cell r="DP162">
            <v>0</v>
          </cell>
          <cell r="DQ162">
            <v>14618.4</v>
          </cell>
        </row>
        <row r="163">
          <cell r="B163">
            <v>23958.899999999998</v>
          </cell>
          <cell r="C163">
            <v>12.3</v>
          </cell>
          <cell r="D163">
            <v>465.1</v>
          </cell>
          <cell r="E163">
            <v>24436.299999999996</v>
          </cell>
          <cell r="F163">
            <v>0</v>
          </cell>
          <cell r="G163">
            <v>24436.299999999996</v>
          </cell>
          <cell r="J163">
            <v>1952.1</v>
          </cell>
          <cell r="K163">
            <v>4052.4</v>
          </cell>
          <cell r="L163">
            <v>0</v>
          </cell>
          <cell r="M163">
            <v>1.6</v>
          </cell>
          <cell r="N163">
            <v>4054</v>
          </cell>
          <cell r="O163">
            <v>0</v>
          </cell>
          <cell r="P163">
            <v>0</v>
          </cell>
          <cell r="Q163">
            <v>0</v>
          </cell>
          <cell r="R163">
            <v>30442.399999999994</v>
          </cell>
          <cell r="DD163">
            <v>12326.600000000002</v>
          </cell>
          <cell r="DE163">
            <v>15668.2</v>
          </cell>
          <cell r="DF163">
            <v>0</v>
          </cell>
          <cell r="DG163">
            <v>0</v>
          </cell>
          <cell r="DH163">
            <v>465.1</v>
          </cell>
          <cell r="DI163">
            <v>465.1</v>
          </cell>
          <cell r="DJ163">
            <v>16133.300000000001</v>
          </cell>
          <cell r="DK163">
            <v>0</v>
          </cell>
          <cell r="DN163">
            <v>1982.5</v>
          </cell>
          <cell r="DO163">
            <v>0</v>
          </cell>
          <cell r="DP163">
            <v>0</v>
          </cell>
          <cell r="DQ163">
            <v>30442.400000000001</v>
          </cell>
        </row>
        <row r="164">
          <cell r="B164">
            <v>26446.9</v>
          </cell>
          <cell r="C164">
            <v>4648.0999999999995</v>
          </cell>
          <cell r="D164">
            <v>0</v>
          </cell>
          <cell r="E164">
            <v>31095</v>
          </cell>
          <cell r="F164">
            <v>0</v>
          </cell>
          <cell r="G164">
            <v>31095</v>
          </cell>
          <cell r="J164">
            <v>3374.7</v>
          </cell>
          <cell r="K164">
            <v>403.09999999999997</v>
          </cell>
          <cell r="L164">
            <v>0</v>
          </cell>
          <cell r="M164">
            <v>0</v>
          </cell>
          <cell r="N164">
            <v>403.09999999999997</v>
          </cell>
          <cell r="O164">
            <v>0</v>
          </cell>
          <cell r="P164">
            <v>0</v>
          </cell>
          <cell r="Q164">
            <v>0</v>
          </cell>
          <cell r="R164">
            <v>34872.800000000003</v>
          </cell>
          <cell r="DD164">
            <v>20705.099999999995</v>
          </cell>
          <cell r="DE164">
            <v>1009.8000000000001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1009.8000000000001</v>
          </cell>
          <cell r="DK164">
            <v>5572.2000000000007</v>
          </cell>
          <cell r="DN164">
            <v>7585.7000000000007</v>
          </cell>
          <cell r="DO164">
            <v>0</v>
          </cell>
          <cell r="DP164">
            <v>0</v>
          </cell>
          <cell r="DQ164">
            <v>34872.799999999996</v>
          </cell>
        </row>
        <row r="165">
          <cell r="B165">
            <v>31449.899999999998</v>
          </cell>
          <cell r="C165">
            <v>0</v>
          </cell>
          <cell r="D165">
            <v>3.3000000000000003</v>
          </cell>
          <cell r="E165">
            <v>31453.199999999997</v>
          </cell>
          <cell r="F165">
            <v>0</v>
          </cell>
          <cell r="G165">
            <v>31453.199999999997</v>
          </cell>
          <cell r="J165">
            <v>992.80000000000007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32445.999999999996</v>
          </cell>
          <cell r="DD165">
            <v>25309.499999999996</v>
          </cell>
          <cell r="DE165">
            <v>6535.6</v>
          </cell>
          <cell r="DF165">
            <v>0</v>
          </cell>
          <cell r="DG165">
            <v>0</v>
          </cell>
          <cell r="DH165">
            <v>3.3000000000000003</v>
          </cell>
          <cell r="DI165">
            <v>3.3000000000000003</v>
          </cell>
          <cell r="DJ165">
            <v>6538.9</v>
          </cell>
          <cell r="DK165">
            <v>0</v>
          </cell>
          <cell r="DN165">
            <v>597.6</v>
          </cell>
          <cell r="DO165">
            <v>0</v>
          </cell>
          <cell r="DP165">
            <v>0</v>
          </cell>
          <cell r="DQ165">
            <v>32446</v>
          </cell>
        </row>
        <row r="166">
          <cell r="B166">
            <v>18435.7</v>
          </cell>
          <cell r="C166">
            <v>56895.799999999996</v>
          </cell>
          <cell r="D166">
            <v>285.7</v>
          </cell>
          <cell r="E166">
            <v>75617.2</v>
          </cell>
          <cell r="F166">
            <v>167.6</v>
          </cell>
          <cell r="G166">
            <v>75784.800000000003</v>
          </cell>
          <cell r="J166">
            <v>0</v>
          </cell>
          <cell r="K166">
            <v>1121.0999999999999</v>
          </cell>
          <cell r="L166">
            <v>0</v>
          </cell>
          <cell r="M166">
            <v>857.40000000000009</v>
          </cell>
          <cell r="N166">
            <v>1978.5</v>
          </cell>
          <cell r="O166">
            <v>0</v>
          </cell>
          <cell r="P166">
            <v>0</v>
          </cell>
          <cell r="Q166">
            <v>-216.2</v>
          </cell>
          <cell r="R166">
            <v>77547.100000000006</v>
          </cell>
          <cell r="DD166">
            <v>18036.8</v>
          </cell>
          <cell r="DE166">
            <v>59211.8</v>
          </cell>
          <cell r="DF166">
            <v>0</v>
          </cell>
          <cell r="DG166">
            <v>0</v>
          </cell>
          <cell r="DH166">
            <v>285.7</v>
          </cell>
          <cell r="DI166">
            <v>285.7</v>
          </cell>
          <cell r="DJ166">
            <v>59497.5</v>
          </cell>
          <cell r="DK166">
            <v>0</v>
          </cell>
          <cell r="DN166">
            <v>12.8</v>
          </cell>
          <cell r="DO166">
            <v>0</v>
          </cell>
          <cell r="DP166">
            <v>0</v>
          </cell>
          <cell r="DQ166">
            <v>77547.100000000006</v>
          </cell>
        </row>
        <row r="167">
          <cell r="B167">
            <v>49141.7</v>
          </cell>
          <cell r="C167">
            <v>0</v>
          </cell>
          <cell r="D167">
            <v>42.5</v>
          </cell>
          <cell r="E167">
            <v>49184.200000000004</v>
          </cell>
          <cell r="F167">
            <v>3208.2</v>
          </cell>
          <cell r="G167">
            <v>52392.4</v>
          </cell>
          <cell r="J167">
            <v>13212.599999999999</v>
          </cell>
          <cell r="K167">
            <v>3059</v>
          </cell>
          <cell r="L167">
            <v>0</v>
          </cell>
          <cell r="M167">
            <v>347</v>
          </cell>
          <cell r="N167">
            <v>3406</v>
          </cell>
          <cell r="O167">
            <v>0</v>
          </cell>
          <cell r="P167">
            <v>0</v>
          </cell>
          <cell r="Q167">
            <v>0</v>
          </cell>
          <cell r="R167">
            <v>69011</v>
          </cell>
          <cell r="DD167">
            <v>49231.700000000004</v>
          </cell>
          <cell r="DE167">
            <v>3417</v>
          </cell>
          <cell r="DF167">
            <v>0</v>
          </cell>
          <cell r="DG167">
            <v>0</v>
          </cell>
          <cell r="DH167">
            <v>42.5</v>
          </cell>
          <cell r="DI167">
            <v>42.5</v>
          </cell>
          <cell r="DJ167">
            <v>3459.5</v>
          </cell>
          <cell r="DK167">
            <v>473.7</v>
          </cell>
          <cell r="DN167">
            <v>15846.1</v>
          </cell>
          <cell r="DO167">
            <v>0</v>
          </cell>
          <cell r="DP167">
            <v>0</v>
          </cell>
          <cell r="DQ167">
            <v>69011.000000000015</v>
          </cell>
        </row>
        <row r="168">
          <cell r="B168">
            <v>2449.7000000000003</v>
          </cell>
          <cell r="C168">
            <v>1822.6</v>
          </cell>
          <cell r="D168">
            <v>128.5</v>
          </cell>
          <cell r="E168">
            <v>4400.8</v>
          </cell>
          <cell r="F168">
            <v>0</v>
          </cell>
          <cell r="G168">
            <v>4400.8</v>
          </cell>
          <cell r="J168">
            <v>748.9</v>
          </cell>
          <cell r="K168">
            <v>94.2</v>
          </cell>
          <cell r="L168">
            <v>0</v>
          </cell>
          <cell r="M168">
            <v>0</v>
          </cell>
          <cell r="N168">
            <v>94.2</v>
          </cell>
          <cell r="O168">
            <v>0</v>
          </cell>
          <cell r="P168">
            <v>0</v>
          </cell>
          <cell r="Q168">
            <v>0</v>
          </cell>
          <cell r="R168">
            <v>5243.9</v>
          </cell>
          <cell r="DD168">
            <v>0</v>
          </cell>
          <cell r="DE168">
            <v>0</v>
          </cell>
          <cell r="DF168">
            <v>30.5</v>
          </cell>
          <cell r="DG168">
            <v>0</v>
          </cell>
          <cell r="DH168">
            <v>98</v>
          </cell>
          <cell r="DI168">
            <v>98</v>
          </cell>
          <cell r="DJ168">
            <v>128.5</v>
          </cell>
          <cell r="DK168">
            <v>4035.2999999999997</v>
          </cell>
          <cell r="DN168">
            <v>1080.0999999999999</v>
          </cell>
          <cell r="DO168">
            <v>0</v>
          </cell>
          <cell r="DP168">
            <v>0</v>
          </cell>
          <cell r="DQ168">
            <v>5243.9</v>
          </cell>
        </row>
        <row r="169">
          <cell r="B169">
            <v>16570.7</v>
          </cell>
          <cell r="C169">
            <v>0</v>
          </cell>
          <cell r="D169">
            <v>0</v>
          </cell>
          <cell r="E169">
            <v>16570.7</v>
          </cell>
          <cell r="F169">
            <v>113.1</v>
          </cell>
          <cell r="G169">
            <v>16683.8</v>
          </cell>
          <cell r="J169">
            <v>2.6</v>
          </cell>
          <cell r="K169">
            <v>873.4</v>
          </cell>
          <cell r="L169">
            <v>0</v>
          </cell>
          <cell r="M169">
            <v>0</v>
          </cell>
          <cell r="N169">
            <v>873.4</v>
          </cell>
          <cell r="O169">
            <v>0</v>
          </cell>
          <cell r="P169">
            <v>0</v>
          </cell>
          <cell r="Q169">
            <v>0</v>
          </cell>
          <cell r="R169">
            <v>17559.8</v>
          </cell>
          <cell r="DD169">
            <v>16659.099999999999</v>
          </cell>
          <cell r="DE169">
            <v>899.7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899.7</v>
          </cell>
          <cell r="DK169">
            <v>0</v>
          </cell>
          <cell r="DN169">
            <v>1</v>
          </cell>
          <cell r="DO169">
            <v>0</v>
          </cell>
          <cell r="DP169">
            <v>0</v>
          </cell>
          <cell r="DQ169">
            <v>17559.8</v>
          </cell>
        </row>
        <row r="170">
          <cell r="B170">
            <v>27962.3</v>
          </cell>
          <cell r="C170">
            <v>0</v>
          </cell>
          <cell r="D170">
            <v>90.4</v>
          </cell>
          <cell r="E170">
            <v>28052.699999999997</v>
          </cell>
          <cell r="F170">
            <v>92</v>
          </cell>
          <cell r="G170">
            <v>28144.699999999997</v>
          </cell>
          <cell r="J170">
            <v>1009.6</v>
          </cell>
          <cell r="K170">
            <v>2252.8000000000002</v>
          </cell>
          <cell r="L170">
            <v>0</v>
          </cell>
          <cell r="M170">
            <v>0</v>
          </cell>
          <cell r="N170">
            <v>2252.8000000000002</v>
          </cell>
          <cell r="O170">
            <v>0</v>
          </cell>
          <cell r="P170">
            <v>0</v>
          </cell>
          <cell r="Q170">
            <v>-11.1</v>
          </cell>
          <cell r="R170">
            <v>31396</v>
          </cell>
          <cell r="DD170">
            <v>23695.099999999991</v>
          </cell>
          <cell r="DE170">
            <v>5096.8</v>
          </cell>
          <cell r="DF170">
            <v>0</v>
          </cell>
          <cell r="DG170">
            <v>0</v>
          </cell>
          <cell r="DH170">
            <v>90.4</v>
          </cell>
          <cell r="DI170">
            <v>90.4</v>
          </cell>
          <cell r="DJ170">
            <v>5187.2</v>
          </cell>
          <cell r="DK170">
            <v>1829</v>
          </cell>
          <cell r="DN170">
            <v>684.7</v>
          </cell>
          <cell r="DO170">
            <v>0</v>
          </cell>
          <cell r="DP170">
            <v>0</v>
          </cell>
          <cell r="DQ170">
            <v>31395.999999999996</v>
          </cell>
        </row>
        <row r="171">
          <cell r="B171">
            <v>5343.2000000000007</v>
          </cell>
          <cell r="C171">
            <v>0</v>
          </cell>
          <cell r="D171">
            <v>28591</v>
          </cell>
          <cell r="E171">
            <v>33934.199999999997</v>
          </cell>
          <cell r="F171">
            <v>-5343.2000000000007</v>
          </cell>
          <cell r="G171">
            <v>28590.999999999996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28590.999999999996</v>
          </cell>
          <cell r="DD171">
            <v>270.5</v>
          </cell>
          <cell r="DE171">
            <v>414.4</v>
          </cell>
          <cell r="DF171">
            <v>0</v>
          </cell>
          <cell r="DG171">
            <v>1012.3</v>
          </cell>
          <cell r="DH171">
            <v>26893.8</v>
          </cell>
          <cell r="DI171">
            <v>27906.1</v>
          </cell>
          <cell r="DJ171">
            <v>28320.5</v>
          </cell>
          <cell r="DK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28591</v>
          </cell>
        </row>
        <row r="172">
          <cell r="B172">
            <v>12284.199999999999</v>
          </cell>
          <cell r="C172">
            <v>0</v>
          </cell>
          <cell r="D172">
            <v>15465.7</v>
          </cell>
          <cell r="E172">
            <v>27749.9</v>
          </cell>
          <cell r="F172">
            <v>-9.3000000000000114</v>
          </cell>
          <cell r="G172">
            <v>27740.600000000002</v>
          </cell>
          <cell r="J172">
            <v>68.2</v>
          </cell>
          <cell r="K172">
            <v>193</v>
          </cell>
          <cell r="L172">
            <v>0</v>
          </cell>
          <cell r="M172">
            <v>3.6</v>
          </cell>
          <cell r="N172">
            <v>196.6</v>
          </cell>
          <cell r="O172">
            <v>0</v>
          </cell>
          <cell r="P172">
            <v>0</v>
          </cell>
          <cell r="Q172">
            <v>0</v>
          </cell>
          <cell r="R172">
            <v>28005.4</v>
          </cell>
          <cell r="DD172">
            <v>4798.1000000000004</v>
          </cell>
          <cell r="DE172">
            <v>8680.7999999999975</v>
          </cell>
          <cell r="DF172">
            <v>0</v>
          </cell>
          <cell r="DG172">
            <v>14275.4</v>
          </cell>
          <cell r="DH172">
            <v>238.2</v>
          </cell>
          <cell r="DI172">
            <v>14513.6</v>
          </cell>
          <cell r="DJ172">
            <v>23194.399999999998</v>
          </cell>
          <cell r="DK172">
            <v>0</v>
          </cell>
          <cell r="DN172">
            <v>12.9</v>
          </cell>
          <cell r="DO172">
            <v>0</v>
          </cell>
          <cell r="DP172">
            <v>0</v>
          </cell>
          <cell r="DQ172">
            <v>28005.4</v>
          </cell>
        </row>
        <row r="173">
          <cell r="B173">
            <v>16507.900000000001</v>
          </cell>
          <cell r="C173">
            <v>0</v>
          </cell>
          <cell r="D173">
            <v>23653.9</v>
          </cell>
          <cell r="E173">
            <v>40161.800000000003</v>
          </cell>
          <cell r="F173">
            <v>113</v>
          </cell>
          <cell r="G173">
            <v>40274.800000000003</v>
          </cell>
          <cell r="J173">
            <v>26.5</v>
          </cell>
          <cell r="K173">
            <v>616.19999999999993</v>
          </cell>
          <cell r="L173">
            <v>0</v>
          </cell>
          <cell r="M173">
            <v>0</v>
          </cell>
          <cell r="N173">
            <v>616.19999999999993</v>
          </cell>
          <cell r="O173">
            <v>0</v>
          </cell>
          <cell r="P173">
            <v>0</v>
          </cell>
          <cell r="Q173">
            <v>0</v>
          </cell>
          <cell r="R173">
            <v>40917.5</v>
          </cell>
          <cell r="DD173">
            <v>3222.7999999999993</v>
          </cell>
          <cell r="DE173">
            <v>13945.3</v>
          </cell>
          <cell r="DF173">
            <v>0</v>
          </cell>
          <cell r="DG173">
            <v>20203.8</v>
          </cell>
          <cell r="DH173">
            <v>3450.1</v>
          </cell>
          <cell r="DI173">
            <v>23653.899999999998</v>
          </cell>
          <cell r="DJ173">
            <v>37599.199999999997</v>
          </cell>
          <cell r="DK173">
            <v>0</v>
          </cell>
          <cell r="DN173">
            <v>95.5</v>
          </cell>
          <cell r="DO173">
            <v>0</v>
          </cell>
          <cell r="DP173">
            <v>0</v>
          </cell>
          <cell r="DQ173">
            <v>40917.5</v>
          </cell>
        </row>
        <row r="174">
          <cell r="B174">
            <v>2004.6</v>
          </cell>
          <cell r="C174">
            <v>0</v>
          </cell>
          <cell r="D174">
            <v>0</v>
          </cell>
          <cell r="E174">
            <v>2004.6</v>
          </cell>
          <cell r="F174">
            <v>339</v>
          </cell>
          <cell r="G174">
            <v>2343.6</v>
          </cell>
          <cell r="J174">
            <v>0</v>
          </cell>
          <cell r="K174">
            <v>12.3</v>
          </cell>
          <cell r="L174">
            <v>0</v>
          </cell>
          <cell r="M174">
            <v>0</v>
          </cell>
          <cell r="N174">
            <v>12.3</v>
          </cell>
          <cell r="O174">
            <v>0</v>
          </cell>
          <cell r="P174">
            <v>0</v>
          </cell>
          <cell r="Q174">
            <v>0</v>
          </cell>
          <cell r="R174">
            <v>2355.8999999999996</v>
          </cell>
          <cell r="DD174">
            <v>0</v>
          </cell>
          <cell r="DE174">
            <v>2355.9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2355.9</v>
          </cell>
          <cell r="DK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2355.9</v>
          </cell>
        </row>
        <row r="175">
          <cell r="B175">
            <v>13693.7</v>
          </cell>
          <cell r="C175">
            <v>0</v>
          </cell>
          <cell r="D175">
            <v>3527.9</v>
          </cell>
          <cell r="E175">
            <v>17221.599999999999</v>
          </cell>
          <cell r="F175">
            <v>113.2</v>
          </cell>
          <cell r="G175">
            <v>17334.8</v>
          </cell>
          <cell r="J175">
            <v>24.299999999999997</v>
          </cell>
          <cell r="K175">
            <v>373.1</v>
          </cell>
          <cell r="L175">
            <v>0</v>
          </cell>
          <cell r="M175">
            <v>9.1</v>
          </cell>
          <cell r="N175">
            <v>382.2</v>
          </cell>
          <cell r="O175">
            <v>0</v>
          </cell>
          <cell r="P175">
            <v>0</v>
          </cell>
          <cell r="Q175">
            <v>0</v>
          </cell>
          <cell r="R175">
            <v>17741.300000000003</v>
          </cell>
          <cell r="DD175">
            <v>4068.2</v>
          </cell>
          <cell r="DE175">
            <v>10085.799999999999</v>
          </cell>
          <cell r="DF175">
            <v>0</v>
          </cell>
          <cell r="DG175">
            <v>2979.7</v>
          </cell>
          <cell r="DH175">
            <v>548.20000000000005</v>
          </cell>
          <cell r="DI175">
            <v>3527.9</v>
          </cell>
          <cell r="DJ175">
            <v>13613.7</v>
          </cell>
          <cell r="DK175">
            <v>0</v>
          </cell>
          <cell r="DN175">
            <v>59.400000000000006</v>
          </cell>
          <cell r="DO175">
            <v>0</v>
          </cell>
          <cell r="DP175">
            <v>0</v>
          </cell>
          <cell r="DQ175">
            <v>17741.3</v>
          </cell>
        </row>
        <row r="176">
          <cell r="B176">
            <v>15167</v>
          </cell>
          <cell r="C176">
            <v>0</v>
          </cell>
          <cell r="D176">
            <v>6788.5</v>
          </cell>
          <cell r="E176">
            <v>21955.5</v>
          </cell>
          <cell r="F176">
            <v>-1707</v>
          </cell>
          <cell r="G176">
            <v>20248.5</v>
          </cell>
          <cell r="J176">
            <v>0</v>
          </cell>
          <cell r="K176">
            <v>198.20000000000002</v>
          </cell>
          <cell r="L176">
            <v>0</v>
          </cell>
          <cell r="M176">
            <v>0</v>
          </cell>
          <cell r="N176">
            <v>198.20000000000002</v>
          </cell>
          <cell r="O176">
            <v>0</v>
          </cell>
          <cell r="P176">
            <v>0</v>
          </cell>
          <cell r="Q176">
            <v>0</v>
          </cell>
          <cell r="R176">
            <v>20446.7</v>
          </cell>
          <cell r="DD176">
            <v>8761.6000000000022</v>
          </cell>
          <cell r="DE176">
            <v>4870.2</v>
          </cell>
          <cell r="DF176">
            <v>6256.4</v>
          </cell>
          <cell r="DG176">
            <v>0</v>
          </cell>
          <cell r="DH176">
            <v>532.1</v>
          </cell>
          <cell r="DI176">
            <v>532.1</v>
          </cell>
          <cell r="DJ176">
            <v>11658.7</v>
          </cell>
          <cell r="DK176">
            <v>0</v>
          </cell>
          <cell r="DN176">
            <v>26.400000000000002</v>
          </cell>
          <cell r="DO176">
            <v>0</v>
          </cell>
          <cell r="DP176">
            <v>0</v>
          </cell>
          <cell r="DQ176">
            <v>20446.700000000004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J178">
            <v>5322.1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5322.1</v>
          </cell>
          <cell r="DD178">
            <v>0</v>
          </cell>
          <cell r="DE178">
            <v>3981.6000000000004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3981.6000000000004</v>
          </cell>
          <cell r="DK178">
            <v>0</v>
          </cell>
          <cell r="DN178">
            <v>1340.5</v>
          </cell>
          <cell r="DO178">
            <v>0</v>
          </cell>
          <cell r="DP178">
            <v>0</v>
          </cell>
          <cell r="DQ178">
            <v>5322.1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J179">
            <v>-5431.7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-5431.7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N179">
            <v>-5431.7</v>
          </cell>
          <cell r="DO179">
            <v>0</v>
          </cell>
          <cell r="DP179">
            <v>0</v>
          </cell>
          <cell r="DQ179">
            <v>-5431.7</v>
          </cell>
        </row>
        <row r="185">
          <cell r="T185">
            <v>15665</v>
          </cell>
          <cell r="U185">
            <v>0.4</v>
          </cell>
          <cell r="V185">
            <v>27245.399999999998</v>
          </cell>
          <cell r="W185">
            <v>410.8</v>
          </cell>
          <cell r="X185">
            <v>2645.7</v>
          </cell>
          <cell r="Y185">
            <v>0</v>
          </cell>
          <cell r="Z185">
            <v>12.1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389.5</v>
          </cell>
          <cell r="AI185">
            <v>0</v>
          </cell>
          <cell r="AJ185">
            <v>0</v>
          </cell>
          <cell r="AK185">
            <v>195</v>
          </cell>
          <cell r="AL185">
            <v>0</v>
          </cell>
          <cell r="AM185">
            <v>15.6</v>
          </cell>
          <cell r="AN185">
            <v>97.800000000000011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42.9</v>
          </cell>
          <cell r="AU185">
            <v>0</v>
          </cell>
          <cell r="AV185">
            <v>0</v>
          </cell>
          <cell r="AW185">
            <v>67.3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8</v>
          </cell>
        </row>
        <row r="186">
          <cell r="T186">
            <v>15.8</v>
          </cell>
          <cell r="U186">
            <v>915.7</v>
          </cell>
          <cell r="V186">
            <v>14.600000000000001</v>
          </cell>
          <cell r="W186">
            <v>0</v>
          </cell>
          <cell r="X186">
            <v>2.7</v>
          </cell>
          <cell r="Y186">
            <v>15112.9</v>
          </cell>
          <cell r="Z186">
            <v>170.6</v>
          </cell>
          <cell r="AA186">
            <v>3.6</v>
          </cell>
          <cell r="AB186">
            <v>1433</v>
          </cell>
          <cell r="AC186">
            <v>2624.7</v>
          </cell>
          <cell r="AD186">
            <v>1.1000000000000001</v>
          </cell>
          <cell r="AE186">
            <v>5.8</v>
          </cell>
          <cell r="AF186">
            <v>1.3</v>
          </cell>
          <cell r="AG186">
            <v>0</v>
          </cell>
          <cell r="AH186">
            <v>17.3</v>
          </cell>
          <cell r="AI186">
            <v>15709</v>
          </cell>
          <cell r="AJ186">
            <v>0</v>
          </cell>
          <cell r="AK186">
            <v>1368.8000000000002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3.9</v>
          </cell>
          <cell r="AT186">
            <v>10.4</v>
          </cell>
          <cell r="AU186">
            <v>0</v>
          </cell>
          <cell r="AV186">
            <v>5</v>
          </cell>
          <cell r="AW186">
            <v>6.1999999999999993</v>
          </cell>
          <cell r="AX186">
            <v>0.9</v>
          </cell>
          <cell r="AY186">
            <v>0.3</v>
          </cell>
          <cell r="AZ186">
            <v>0.9</v>
          </cell>
          <cell r="BA186">
            <v>0</v>
          </cell>
          <cell r="BB186">
            <v>0</v>
          </cell>
          <cell r="BC186">
            <v>0</v>
          </cell>
        </row>
        <row r="187">
          <cell r="T187">
            <v>2365.1999999999998</v>
          </cell>
          <cell r="U187">
            <v>66.599999999999994</v>
          </cell>
          <cell r="V187">
            <v>16261.599999999999</v>
          </cell>
          <cell r="W187">
            <v>242.5</v>
          </cell>
          <cell r="X187">
            <v>188</v>
          </cell>
          <cell r="Y187">
            <v>23.6</v>
          </cell>
          <cell r="Z187">
            <v>100.19999999999999</v>
          </cell>
          <cell r="AA187">
            <v>106.1</v>
          </cell>
          <cell r="AB187">
            <v>100.5</v>
          </cell>
          <cell r="AC187">
            <v>125.4</v>
          </cell>
          <cell r="AD187">
            <v>54.9</v>
          </cell>
          <cell r="AE187">
            <v>128.60000000000002</v>
          </cell>
          <cell r="AF187">
            <v>65.8</v>
          </cell>
          <cell r="AG187">
            <v>291.5</v>
          </cell>
          <cell r="AH187">
            <v>93.8</v>
          </cell>
          <cell r="AI187">
            <v>50.6</v>
          </cell>
          <cell r="AJ187">
            <v>161.69999999999999</v>
          </cell>
          <cell r="AK187">
            <v>610.79999999999995</v>
          </cell>
          <cell r="AL187">
            <v>3837</v>
          </cell>
          <cell r="AM187">
            <v>514.6</v>
          </cell>
          <cell r="AN187">
            <v>7223.5999999999995</v>
          </cell>
          <cell r="AO187">
            <v>69.300000000000011</v>
          </cell>
          <cell r="AP187">
            <v>121.4</v>
          </cell>
          <cell r="AQ187">
            <v>248.5</v>
          </cell>
          <cell r="AR187">
            <v>66.399999999999991</v>
          </cell>
          <cell r="AS187">
            <v>56.2</v>
          </cell>
          <cell r="AT187">
            <v>718.8</v>
          </cell>
          <cell r="AU187">
            <v>9.6</v>
          </cell>
          <cell r="AV187">
            <v>233.3</v>
          </cell>
          <cell r="AW187">
            <v>356.29999999999995</v>
          </cell>
          <cell r="AX187">
            <v>259.60000000000002</v>
          </cell>
          <cell r="AY187">
            <v>534.1</v>
          </cell>
          <cell r="AZ187">
            <v>1460.4</v>
          </cell>
          <cell r="BA187">
            <v>16.100000000000001</v>
          </cell>
          <cell r="BB187">
            <v>762.7</v>
          </cell>
          <cell r="BC187">
            <v>2092.8000000000002</v>
          </cell>
        </row>
        <row r="188">
          <cell r="T188">
            <v>270.89999999999998</v>
          </cell>
          <cell r="U188">
            <v>102.19999999999999</v>
          </cell>
          <cell r="V188">
            <v>344.1</v>
          </cell>
          <cell r="W188">
            <v>7642.5</v>
          </cell>
          <cell r="X188">
            <v>300.89999999999998</v>
          </cell>
          <cell r="Y188">
            <v>62.800000000000004</v>
          </cell>
          <cell r="Z188">
            <v>138.6</v>
          </cell>
          <cell r="AA188">
            <v>14.4</v>
          </cell>
          <cell r="AB188">
            <v>1120.3</v>
          </cell>
          <cell r="AC188">
            <v>368.4</v>
          </cell>
          <cell r="AD188">
            <v>96.5</v>
          </cell>
          <cell r="AE188">
            <v>156.80000000000001</v>
          </cell>
          <cell r="AF188">
            <v>196.70000000000002</v>
          </cell>
          <cell r="AG188">
            <v>1065.6000000000001</v>
          </cell>
          <cell r="AH188">
            <v>1235.9000000000001</v>
          </cell>
          <cell r="AI188">
            <v>144.1</v>
          </cell>
          <cell r="AJ188">
            <v>114.9</v>
          </cell>
          <cell r="AK188">
            <v>856.9</v>
          </cell>
          <cell r="AL188">
            <v>3576.7999999999997</v>
          </cell>
          <cell r="AM188">
            <v>527.1</v>
          </cell>
          <cell r="AN188">
            <v>110.7</v>
          </cell>
          <cell r="AO188">
            <v>334.59999999999997</v>
          </cell>
          <cell r="AP188">
            <v>76.8</v>
          </cell>
          <cell r="AQ188">
            <v>154.39999999999998</v>
          </cell>
          <cell r="AR188">
            <v>42.5</v>
          </cell>
          <cell r="AS188">
            <v>107.8</v>
          </cell>
          <cell r="AT188">
            <v>803.9</v>
          </cell>
          <cell r="AU188">
            <v>105.8</v>
          </cell>
          <cell r="AV188">
            <v>186.7</v>
          </cell>
          <cell r="AW188">
            <v>251.9</v>
          </cell>
          <cell r="AX188">
            <v>711.2</v>
          </cell>
          <cell r="AY188">
            <v>80.900000000000006</v>
          </cell>
          <cell r="AZ188">
            <v>1654.1</v>
          </cell>
          <cell r="BA188">
            <v>64.3</v>
          </cell>
          <cell r="BB188">
            <v>64.400000000000006</v>
          </cell>
          <cell r="BC188">
            <v>972.59999999999991</v>
          </cell>
        </row>
        <row r="189">
          <cell r="T189">
            <v>253.29999999999998</v>
          </cell>
          <cell r="U189">
            <v>60.999999999999993</v>
          </cell>
          <cell r="V189">
            <v>319.90000000000003</v>
          </cell>
          <cell r="W189">
            <v>189.90000000000003</v>
          </cell>
          <cell r="X189">
            <v>3493.4</v>
          </cell>
          <cell r="Y189">
            <v>24.2</v>
          </cell>
          <cell r="Z189">
            <v>145.39999999999998</v>
          </cell>
          <cell r="AA189">
            <v>31.099999999999998</v>
          </cell>
          <cell r="AB189">
            <v>398.8</v>
          </cell>
          <cell r="AC189">
            <v>295.89999999999998</v>
          </cell>
          <cell r="AD189">
            <v>171.5</v>
          </cell>
          <cell r="AE189">
            <v>481.70000000000005</v>
          </cell>
          <cell r="AF189">
            <v>220.5</v>
          </cell>
          <cell r="AG189">
            <v>577.80000000000007</v>
          </cell>
          <cell r="AH189">
            <v>2092.7000000000003</v>
          </cell>
          <cell r="AI189">
            <v>162.1</v>
          </cell>
          <cell r="AJ189">
            <v>129.9</v>
          </cell>
          <cell r="AK189">
            <v>3005</v>
          </cell>
          <cell r="AL189">
            <v>4074.2</v>
          </cell>
          <cell r="AM189">
            <v>565.1</v>
          </cell>
          <cell r="AN189">
            <v>50.400000000000006</v>
          </cell>
          <cell r="AO189">
            <v>710.80000000000007</v>
          </cell>
          <cell r="AP189">
            <v>209.29999999999998</v>
          </cell>
          <cell r="AQ189">
            <v>140.60000000000002</v>
          </cell>
          <cell r="AR189">
            <v>268.5</v>
          </cell>
          <cell r="AS189">
            <v>375.20000000000005</v>
          </cell>
          <cell r="AT189">
            <v>500.70000000000005</v>
          </cell>
          <cell r="AU189">
            <v>22.5</v>
          </cell>
          <cell r="AV189">
            <v>135.80000000000001</v>
          </cell>
          <cell r="AW189">
            <v>202.8</v>
          </cell>
          <cell r="AX189">
            <v>435.8</v>
          </cell>
          <cell r="AY189">
            <v>844.5</v>
          </cell>
          <cell r="AZ189">
            <v>263.60000000000002</v>
          </cell>
          <cell r="BA189">
            <v>8.4</v>
          </cell>
          <cell r="BB189">
            <v>334.4</v>
          </cell>
          <cell r="BC189">
            <v>171.3</v>
          </cell>
        </row>
        <row r="190">
          <cell r="T190">
            <v>5306.9</v>
          </cell>
          <cell r="U190">
            <v>339.29999999999995</v>
          </cell>
          <cell r="V190">
            <v>984.1</v>
          </cell>
          <cell r="W190">
            <v>256.7</v>
          </cell>
          <cell r="X190">
            <v>528.29999999999995</v>
          </cell>
          <cell r="Y190">
            <v>165.8</v>
          </cell>
          <cell r="Z190">
            <v>1144.0999999999999</v>
          </cell>
          <cell r="AA190">
            <v>25.9</v>
          </cell>
          <cell r="AB190">
            <v>965.5</v>
          </cell>
          <cell r="AC190">
            <v>3434.4</v>
          </cell>
          <cell r="AD190">
            <v>28.3</v>
          </cell>
          <cell r="AE190">
            <v>148.80000000000001</v>
          </cell>
          <cell r="AF190">
            <v>208.9</v>
          </cell>
          <cell r="AG190">
            <v>905.8</v>
          </cell>
          <cell r="AH190">
            <v>191.1</v>
          </cell>
          <cell r="AI190">
            <v>2910</v>
          </cell>
          <cell r="AJ190">
            <v>203.20000000000002</v>
          </cell>
          <cell r="AK190">
            <v>3857.3</v>
          </cell>
          <cell r="AL190">
            <v>12000.7</v>
          </cell>
          <cell r="AM190">
            <v>9620.5</v>
          </cell>
          <cell r="AN190">
            <v>50.8</v>
          </cell>
          <cell r="AO190">
            <v>80</v>
          </cell>
          <cell r="AP190">
            <v>141.5</v>
          </cell>
          <cell r="AQ190">
            <v>289.3</v>
          </cell>
          <cell r="AR190">
            <v>155.80000000000001</v>
          </cell>
          <cell r="AS190">
            <v>131</v>
          </cell>
          <cell r="AT190">
            <v>934.5</v>
          </cell>
          <cell r="AU190">
            <v>15.1</v>
          </cell>
          <cell r="AV190">
            <v>272.20000000000005</v>
          </cell>
          <cell r="AW190">
            <v>415.6</v>
          </cell>
          <cell r="AX190">
            <v>316.3</v>
          </cell>
          <cell r="AY190">
            <v>28.7</v>
          </cell>
          <cell r="AZ190">
            <v>122.5</v>
          </cell>
          <cell r="BA190">
            <v>13.600000000000001</v>
          </cell>
          <cell r="BB190">
            <v>151.60000000000002</v>
          </cell>
          <cell r="BC190">
            <v>624.79999999999995</v>
          </cell>
        </row>
        <row r="191">
          <cell r="T191">
            <v>4075.7</v>
          </cell>
          <cell r="U191">
            <v>96.899999999999991</v>
          </cell>
          <cell r="V191">
            <v>769.9</v>
          </cell>
          <cell r="W191">
            <v>1383.3999999999999</v>
          </cell>
          <cell r="X191">
            <v>962.9</v>
          </cell>
          <cell r="Y191">
            <v>224.9</v>
          </cell>
          <cell r="Z191">
            <v>3476.5</v>
          </cell>
          <cell r="AA191">
            <v>329.7</v>
          </cell>
          <cell r="AB191">
            <v>5247.6</v>
          </cell>
          <cell r="AC191">
            <v>819.5</v>
          </cell>
          <cell r="AD191">
            <v>355.3</v>
          </cell>
          <cell r="AE191">
            <v>807.2</v>
          </cell>
          <cell r="AF191">
            <v>419.3</v>
          </cell>
          <cell r="AG191">
            <v>2188.1</v>
          </cell>
          <cell r="AH191">
            <v>1156.4000000000001</v>
          </cell>
          <cell r="AI191">
            <v>377</v>
          </cell>
          <cell r="AJ191">
            <v>866.9</v>
          </cell>
          <cell r="AK191">
            <v>2356.4</v>
          </cell>
          <cell r="AL191">
            <v>1054.7</v>
          </cell>
          <cell r="AM191">
            <v>1127.8</v>
          </cell>
          <cell r="AN191">
            <v>108.5</v>
          </cell>
          <cell r="AO191">
            <v>275.70000000000005</v>
          </cell>
          <cell r="AP191">
            <v>0</v>
          </cell>
          <cell r="AQ191">
            <v>0</v>
          </cell>
          <cell r="AR191">
            <v>70.5</v>
          </cell>
          <cell r="AS191">
            <v>1595.1</v>
          </cell>
          <cell r="AT191">
            <v>368.5</v>
          </cell>
          <cell r="AU191">
            <v>40.799999999999997</v>
          </cell>
          <cell r="AV191">
            <v>14.7</v>
          </cell>
          <cell r="AW191">
            <v>0</v>
          </cell>
          <cell r="AX191">
            <v>74.400000000000006</v>
          </cell>
          <cell r="AY191">
            <v>169</v>
          </cell>
          <cell r="AZ191">
            <v>846.9</v>
          </cell>
          <cell r="BA191">
            <v>30.2</v>
          </cell>
          <cell r="BB191">
            <v>44</v>
          </cell>
          <cell r="BC191">
            <v>22.8</v>
          </cell>
        </row>
        <row r="192">
          <cell r="T192">
            <v>197.3</v>
          </cell>
          <cell r="U192">
            <v>0</v>
          </cell>
          <cell r="V192">
            <v>87.3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308.89999999999998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1.9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4.5999999999999996</v>
          </cell>
          <cell r="AV192">
            <v>144.69999999999999</v>
          </cell>
          <cell r="AW192">
            <v>0</v>
          </cell>
          <cell r="AX192">
            <v>0</v>
          </cell>
          <cell r="AY192">
            <v>4.0999999999999996</v>
          </cell>
          <cell r="AZ192">
            <v>6171.7</v>
          </cell>
          <cell r="BA192">
            <v>145</v>
          </cell>
          <cell r="BB192">
            <v>0</v>
          </cell>
          <cell r="BC192">
            <v>0</v>
          </cell>
        </row>
        <row r="193">
          <cell r="T193">
            <v>124.49999999999999</v>
          </cell>
          <cell r="U193">
            <v>177.20000000000002</v>
          </cell>
          <cell r="V193">
            <v>1108</v>
          </cell>
          <cell r="W193">
            <v>387.9</v>
          </cell>
          <cell r="X193">
            <v>368.2</v>
          </cell>
          <cell r="Y193">
            <v>74.699999999999989</v>
          </cell>
          <cell r="Z193">
            <v>221.8</v>
          </cell>
          <cell r="AA193">
            <v>70.2</v>
          </cell>
          <cell r="AB193">
            <v>4219.5</v>
          </cell>
          <cell r="AC193">
            <v>1291.5999999999999</v>
          </cell>
          <cell r="AD193">
            <v>454.79999999999995</v>
          </cell>
          <cell r="AE193">
            <v>1195.2</v>
          </cell>
          <cell r="AF193">
            <v>825.6</v>
          </cell>
          <cell r="AG193">
            <v>5173</v>
          </cell>
          <cell r="AH193">
            <v>539</v>
          </cell>
          <cell r="AI193">
            <v>469.4</v>
          </cell>
          <cell r="AJ193">
            <v>88.6</v>
          </cell>
          <cell r="AK193">
            <v>21101.500000000004</v>
          </cell>
          <cell r="AL193">
            <v>2098.5</v>
          </cell>
          <cell r="AM193">
            <v>4262.2000000000007</v>
          </cell>
          <cell r="AN193">
            <v>38.700000000000003</v>
          </cell>
          <cell r="AO193">
            <v>68.099999999999994</v>
          </cell>
          <cell r="AP193">
            <v>616.6</v>
          </cell>
          <cell r="AQ193">
            <v>119.7</v>
          </cell>
          <cell r="AR193">
            <v>89.300000000000011</v>
          </cell>
          <cell r="AS193">
            <v>676.3</v>
          </cell>
          <cell r="AT193">
            <v>492.9</v>
          </cell>
          <cell r="AU193">
            <v>40.900000000000006</v>
          </cell>
          <cell r="AV193">
            <v>112.6</v>
          </cell>
          <cell r="AW193">
            <v>171.2</v>
          </cell>
          <cell r="AX193">
            <v>33.4</v>
          </cell>
          <cell r="AY193">
            <v>164.1</v>
          </cell>
          <cell r="AZ193">
            <v>48.4</v>
          </cell>
          <cell r="BA193">
            <v>3.5999999999999996</v>
          </cell>
          <cell r="BB193">
            <v>291.39999999999998</v>
          </cell>
          <cell r="BC193">
            <v>97.9</v>
          </cell>
        </row>
        <row r="194">
          <cell r="T194">
            <v>441.29999999999995</v>
          </cell>
          <cell r="U194">
            <v>515.20000000000005</v>
          </cell>
          <cell r="V194">
            <v>339.29999999999995</v>
          </cell>
          <cell r="W194">
            <v>118.30000000000001</v>
          </cell>
          <cell r="X194">
            <v>673.8</v>
          </cell>
          <cell r="Y194">
            <v>1522.7</v>
          </cell>
          <cell r="Z194">
            <v>506.1</v>
          </cell>
          <cell r="AA194">
            <v>63.9</v>
          </cell>
          <cell r="AB194">
            <v>1102.7</v>
          </cell>
          <cell r="AC194">
            <v>10329.200000000001</v>
          </cell>
          <cell r="AD194">
            <v>949.90000000000009</v>
          </cell>
          <cell r="AE194">
            <v>2793.9</v>
          </cell>
          <cell r="AF194">
            <v>3471.3</v>
          </cell>
          <cell r="AG194">
            <v>8920.1</v>
          </cell>
          <cell r="AH194">
            <v>1149.1999999999998</v>
          </cell>
          <cell r="AI194">
            <v>2175.6</v>
          </cell>
          <cell r="AJ194">
            <v>19.399999999999999</v>
          </cell>
          <cell r="AK194">
            <v>12378.7</v>
          </cell>
          <cell r="AL194">
            <v>446.3</v>
          </cell>
          <cell r="AM194">
            <v>2805.2000000000003</v>
          </cell>
          <cell r="AN194">
            <v>10.1</v>
          </cell>
          <cell r="AO194">
            <v>37</v>
          </cell>
          <cell r="AP194">
            <v>986.69999999999993</v>
          </cell>
          <cell r="AQ194">
            <v>0</v>
          </cell>
          <cell r="AR194">
            <v>0</v>
          </cell>
          <cell r="AS194">
            <v>206.8</v>
          </cell>
          <cell r="AT194">
            <v>753.5</v>
          </cell>
          <cell r="AU194">
            <v>94.2</v>
          </cell>
          <cell r="AV194">
            <v>157.19999999999999</v>
          </cell>
          <cell r="AW194">
            <v>196.39999999999998</v>
          </cell>
          <cell r="AX194">
            <v>0</v>
          </cell>
          <cell r="AY194">
            <v>8.8000000000000007</v>
          </cell>
          <cell r="AZ194">
            <v>24.9</v>
          </cell>
          <cell r="BA194">
            <v>0</v>
          </cell>
          <cell r="BB194">
            <v>243.9</v>
          </cell>
          <cell r="BC194">
            <v>80.7</v>
          </cell>
        </row>
        <row r="195">
          <cell r="T195">
            <v>68.2</v>
          </cell>
          <cell r="U195">
            <v>43.400000000000006</v>
          </cell>
          <cell r="V195">
            <v>134.6</v>
          </cell>
          <cell r="W195">
            <v>21.700000000000003</v>
          </cell>
          <cell r="X195">
            <v>58.400000000000006</v>
          </cell>
          <cell r="Y195">
            <v>23.7</v>
          </cell>
          <cell r="Z195">
            <v>34.5</v>
          </cell>
          <cell r="AA195">
            <v>7.7</v>
          </cell>
          <cell r="AB195">
            <v>213.9</v>
          </cell>
          <cell r="AC195">
            <v>315.8</v>
          </cell>
          <cell r="AD195">
            <v>1303.7</v>
          </cell>
          <cell r="AE195">
            <v>686.9</v>
          </cell>
          <cell r="AF195">
            <v>361.2</v>
          </cell>
          <cell r="AG195">
            <v>1234.4000000000001</v>
          </cell>
          <cell r="AH195">
            <v>280.5</v>
          </cell>
          <cell r="AI195">
            <v>419.2</v>
          </cell>
          <cell r="AJ195">
            <v>62.9</v>
          </cell>
          <cell r="AK195">
            <v>1241.8999999999999</v>
          </cell>
          <cell r="AL195">
            <v>3248.8</v>
          </cell>
          <cell r="AM195">
            <v>637.30000000000007</v>
          </cell>
          <cell r="AN195">
            <v>14.8</v>
          </cell>
          <cell r="AO195">
            <v>46.900000000000006</v>
          </cell>
          <cell r="AP195">
            <v>1428.1</v>
          </cell>
          <cell r="AQ195">
            <v>2514.1999999999998</v>
          </cell>
          <cell r="AR195">
            <v>290.29999999999995</v>
          </cell>
          <cell r="AS195">
            <v>94.3</v>
          </cell>
          <cell r="AT195">
            <v>269.60000000000002</v>
          </cell>
          <cell r="AU195">
            <v>190.8</v>
          </cell>
          <cell r="AV195">
            <v>92.199999999999989</v>
          </cell>
          <cell r="AW195">
            <v>160.5</v>
          </cell>
          <cell r="AX195">
            <v>52.9</v>
          </cell>
          <cell r="AY195">
            <v>20.5</v>
          </cell>
          <cell r="AZ195">
            <v>728.4</v>
          </cell>
          <cell r="BA195">
            <v>24.6</v>
          </cell>
          <cell r="BB195">
            <v>45.5</v>
          </cell>
          <cell r="BC195">
            <v>120.20000000000002</v>
          </cell>
        </row>
        <row r="196">
          <cell r="T196">
            <v>87.100000000000009</v>
          </cell>
          <cell r="U196">
            <v>97.699999999999989</v>
          </cell>
          <cell r="V196">
            <v>101.9</v>
          </cell>
          <cell r="W196">
            <v>19.2</v>
          </cell>
          <cell r="X196">
            <v>78.900000000000006</v>
          </cell>
          <cell r="Y196">
            <v>41.7</v>
          </cell>
          <cell r="Z196">
            <v>23</v>
          </cell>
          <cell r="AA196">
            <v>0</v>
          </cell>
          <cell r="AB196">
            <v>275.5</v>
          </cell>
          <cell r="AC196">
            <v>528.29999999999995</v>
          </cell>
          <cell r="AD196">
            <v>618.20000000000005</v>
          </cell>
          <cell r="AE196">
            <v>1885.7</v>
          </cell>
          <cell r="AF196">
            <v>727.4</v>
          </cell>
          <cell r="AG196">
            <v>2721.7999999999997</v>
          </cell>
          <cell r="AH196">
            <v>337.5</v>
          </cell>
          <cell r="AI196">
            <v>958.8</v>
          </cell>
          <cell r="AJ196">
            <v>8.8000000000000007</v>
          </cell>
          <cell r="AK196">
            <v>2707.2999999999997</v>
          </cell>
          <cell r="AL196">
            <v>1663.1</v>
          </cell>
          <cell r="AM196">
            <v>1393.8</v>
          </cell>
          <cell r="AN196">
            <v>25.9</v>
          </cell>
          <cell r="AO196">
            <v>0</v>
          </cell>
          <cell r="AP196">
            <v>896.3</v>
          </cell>
          <cell r="AQ196">
            <v>656.4</v>
          </cell>
          <cell r="AR196">
            <v>0</v>
          </cell>
          <cell r="AS196">
            <v>39.299999999999997</v>
          </cell>
          <cell r="AT196">
            <v>82</v>
          </cell>
          <cell r="AU196">
            <v>276.3</v>
          </cell>
          <cell r="AV196">
            <v>0</v>
          </cell>
          <cell r="AW196">
            <v>56.9</v>
          </cell>
          <cell r="AX196">
            <v>16.7</v>
          </cell>
          <cell r="AY196">
            <v>13</v>
          </cell>
          <cell r="AZ196">
            <v>36.799999999999997</v>
          </cell>
          <cell r="BA196">
            <v>0</v>
          </cell>
          <cell r="BB196">
            <v>50.399999999999991</v>
          </cell>
          <cell r="BC196">
            <v>70.7</v>
          </cell>
        </row>
        <row r="197">
          <cell r="T197">
            <v>23.8</v>
          </cell>
          <cell r="U197">
            <v>13.2</v>
          </cell>
          <cell r="V197">
            <v>15.700000000000001</v>
          </cell>
          <cell r="W197">
            <v>10.9</v>
          </cell>
          <cell r="X197">
            <v>57.800000000000004</v>
          </cell>
          <cell r="Y197">
            <v>5.1000000000000005</v>
          </cell>
          <cell r="Z197">
            <v>6.3000000000000007</v>
          </cell>
          <cell r="AA197">
            <v>2.6</v>
          </cell>
          <cell r="AB197">
            <v>32.9</v>
          </cell>
          <cell r="AC197">
            <v>33.6</v>
          </cell>
          <cell r="AD197">
            <v>7</v>
          </cell>
          <cell r="AE197">
            <v>8.9</v>
          </cell>
          <cell r="AF197">
            <v>59.1</v>
          </cell>
          <cell r="AG197">
            <v>77.400000000000006</v>
          </cell>
          <cell r="AH197">
            <v>131</v>
          </cell>
          <cell r="AI197">
            <v>37.4</v>
          </cell>
          <cell r="AJ197">
            <v>1.1000000000000001</v>
          </cell>
          <cell r="AK197">
            <v>247.3</v>
          </cell>
          <cell r="AL197">
            <v>46.5</v>
          </cell>
          <cell r="AM197">
            <v>1304.3999999999999</v>
          </cell>
          <cell r="AN197">
            <v>0</v>
          </cell>
          <cell r="AO197">
            <v>1.4</v>
          </cell>
          <cell r="AP197">
            <v>7.7</v>
          </cell>
          <cell r="AQ197">
            <v>0</v>
          </cell>
          <cell r="AR197">
            <v>0</v>
          </cell>
          <cell r="AS197">
            <v>6.7</v>
          </cell>
          <cell r="AT197">
            <v>19</v>
          </cell>
          <cell r="AU197">
            <v>2</v>
          </cell>
          <cell r="AV197">
            <v>4.9000000000000004</v>
          </cell>
          <cell r="AW197">
            <v>8.6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3.4000000000000004</v>
          </cell>
          <cell r="BC197">
            <v>1.7</v>
          </cell>
        </row>
        <row r="198">
          <cell r="T198">
            <v>274.60000000000002</v>
          </cell>
          <cell r="U198">
            <v>172.5</v>
          </cell>
          <cell r="V198">
            <v>504.79999999999995</v>
          </cell>
          <cell r="W198">
            <v>47.7</v>
          </cell>
          <cell r="X198">
            <v>263</v>
          </cell>
          <cell r="Y198">
            <v>45.9</v>
          </cell>
          <cell r="Z198">
            <v>79.2</v>
          </cell>
          <cell r="AA198">
            <v>31.7</v>
          </cell>
          <cell r="AB198">
            <v>296.2</v>
          </cell>
          <cell r="AC198">
            <v>306.59999999999997</v>
          </cell>
          <cell r="AD198">
            <v>112</v>
          </cell>
          <cell r="AE198">
            <v>528.79999999999995</v>
          </cell>
          <cell r="AF198">
            <v>351.6</v>
          </cell>
          <cell r="AG198">
            <v>16421.7</v>
          </cell>
          <cell r="AH198">
            <v>753</v>
          </cell>
          <cell r="AI198">
            <v>656.1</v>
          </cell>
          <cell r="AJ198">
            <v>24.4</v>
          </cell>
          <cell r="AK198">
            <v>1690.1</v>
          </cell>
          <cell r="AL198">
            <v>1026.2</v>
          </cell>
          <cell r="AM198">
            <v>11457.499999999998</v>
          </cell>
          <cell r="AN198">
            <v>20.400000000000002</v>
          </cell>
          <cell r="AO198">
            <v>0</v>
          </cell>
          <cell r="AP198">
            <v>125.4</v>
          </cell>
          <cell r="AQ198">
            <v>0</v>
          </cell>
          <cell r="AR198">
            <v>0</v>
          </cell>
          <cell r="AS198">
            <v>174</v>
          </cell>
          <cell r="AT198">
            <v>1003.9</v>
          </cell>
          <cell r="AU198">
            <v>19.8</v>
          </cell>
          <cell r="AV198">
            <v>340.3</v>
          </cell>
          <cell r="AW198">
            <v>510.20000000000005</v>
          </cell>
          <cell r="AX198">
            <v>42.6</v>
          </cell>
          <cell r="AY198">
            <v>57.5</v>
          </cell>
          <cell r="AZ198">
            <v>36.4</v>
          </cell>
          <cell r="BA198">
            <v>0</v>
          </cell>
          <cell r="BB198">
            <v>50.099999999999994</v>
          </cell>
          <cell r="BC198">
            <v>507.8</v>
          </cell>
        </row>
        <row r="199">
          <cell r="T199">
            <v>1716.8</v>
          </cell>
          <cell r="U199">
            <v>106.4</v>
          </cell>
          <cell r="V199">
            <v>184.2</v>
          </cell>
          <cell r="W199">
            <v>89.9</v>
          </cell>
          <cell r="X199">
            <v>326.89999999999998</v>
          </cell>
          <cell r="Y199">
            <v>71.099999999999994</v>
          </cell>
          <cell r="Z199">
            <v>52.800000000000004</v>
          </cell>
          <cell r="AA199">
            <v>14.4</v>
          </cell>
          <cell r="AB199">
            <v>260.39999999999998</v>
          </cell>
          <cell r="AC199">
            <v>443.5</v>
          </cell>
          <cell r="AD199">
            <v>412.2</v>
          </cell>
          <cell r="AE199">
            <v>293</v>
          </cell>
          <cell r="AF199">
            <v>332.6</v>
          </cell>
          <cell r="AG199">
            <v>4010.8</v>
          </cell>
          <cell r="AH199">
            <v>693.59999999999991</v>
          </cell>
          <cell r="AI199">
            <v>486</v>
          </cell>
          <cell r="AJ199">
            <v>148.69999999999999</v>
          </cell>
          <cell r="AK199">
            <v>2183.4</v>
          </cell>
          <cell r="AL199">
            <v>2686.9</v>
          </cell>
          <cell r="AM199">
            <v>4194.0999999999995</v>
          </cell>
          <cell r="AN199">
            <v>312.59999999999997</v>
          </cell>
          <cell r="AO199">
            <v>99.899999999999991</v>
          </cell>
          <cell r="AP199">
            <v>652.9</v>
          </cell>
          <cell r="AQ199">
            <v>53.6</v>
          </cell>
          <cell r="AR199">
            <v>794.8</v>
          </cell>
          <cell r="AS199">
            <v>1416.4</v>
          </cell>
          <cell r="AT199">
            <v>495.79999999999995</v>
          </cell>
          <cell r="AU199">
            <v>47.7</v>
          </cell>
          <cell r="AV199">
            <v>282.7</v>
          </cell>
          <cell r="AW199">
            <v>239.5</v>
          </cell>
          <cell r="AX199">
            <v>118.3</v>
          </cell>
          <cell r="AY199">
            <v>190.2</v>
          </cell>
          <cell r="AZ199">
            <v>277.7</v>
          </cell>
          <cell r="BA199">
            <v>5.2</v>
          </cell>
          <cell r="BB199">
            <v>60.3</v>
          </cell>
          <cell r="BC199">
            <v>149.4</v>
          </cell>
        </row>
        <row r="200">
          <cell r="T200">
            <v>1131.3</v>
          </cell>
          <cell r="U200">
            <v>1020.4999999999999</v>
          </cell>
          <cell r="V200">
            <v>1909.3</v>
          </cell>
          <cell r="W200">
            <v>696.2</v>
          </cell>
          <cell r="X200">
            <v>1231.3</v>
          </cell>
          <cell r="Y200">
            <v>624.4</v>
          </cell>
          <cell r="Z200">
            <v>1216</v>
          </cell>
          <cell r="AA200">
            <v>121.3</v>
          </cell>
          <cell r="AB200">
            <v>1944.3</v>
          </cell>
          <cell r="AC200">
            <v>2227.3999999999996</v>
          </cell>
          <cell r="AD200">
            <v>350.2</v>
          </cell>
          <cell r="AE200">
            <v>1160.3</v>
          </cell>
          <cell r="AF200">
            <v>1012.3</v>
          </cell>
          <cell r="AG200">
            <v>2920.3</v>
          </cell>
          <cell r="AH200">
            <v>759.59999999999991</v>
          </cell>
          <cell r="AI200">
            <v>11528.8</v>
          </cell>
          <cell r="AJ200">
            <v>1046</v>
          </cell>
          <cell r="AK200">
            <v>4522.3</v>
          </cell>
          <cell r="AL200">
            <v>3766.2999999999997</v>
          </cell>
          <cell r="AM200">
            <v>1808.3</v>
          </cell>
          <cell r="AN200">
            <v>456.20000000000005</v>
          </cell>
          <cell r="AO200">
            <v>125.5</v>
          </cell>
          <cell r="AP200">
            <v>441.09999999999997</v>
          </cell>
          <cell r="AQ200">
            <v>902.8</v>
          </cell>
          <cell r="AR200">
            <v>602.40000000000009</v>
          </cell>
          <cell r="AS200">
            <v>713.4</v>
          </cell>
          <cell r="AT200">
            <v>1857.4</v>
          </cell>
          <cell r="AU200">
            <v>47.300000000000004</v>
          </cell>
          <cell r="AV200">
            <v>847.1</v>
          </cell>
          <cell r="AW200">
            <v>1143.1000000000001</v>
          </cell>
          <cell r="AX200">
            <v>90.399999999999991</v>
          </cell>
          <cell r="AY200">
            <v>157</v>
          </cell>
          <cell r="AZ200">
            <v>253.20000000000002</v>
          </cell>
          <cell r="BA200">
            <v>23.2</v>
          </cell>
          <cell r="BB200">
            <v>241.9</v>
          </cell>
          <cell r="BC200">
            <v>487.8</v>
          </cell>
        </row>
        <row r="201">
          <cell r="T201">
            <v>176</v>
          </cell>
          <cell r="U201">
            <v>34.700000000000003</v>
          </cell>
          <cell r="V201">
            <v>90.500000000000014</v>
          </cell>
          <cell r="W201">
            <v>48.699999999999996</v>
          </cell>
          <cell r="X201">
            <v>80.900000000000006</v>
          </cell>
          <cell r="Y201">
            <v>25</v>
          </cell>
          <cell r="Z201">
            <v>14.6</v>
          </cell>
          <cell r="AA201">
            <v>13.799999999999999</v>
          </cell>
          <cell r="AB201">
            <v>58.100000000000009</v>
          </cell>
          <cell r="AC201">
            <v>51.9</v>
          </cell>
          <cell r="AD201">
            <v>15.399999999999999</v>
          </cell>
          <cell r="AE201">
            <v>72.7</v>
          </cell>
          <cell r="AF201">
            <v>21.6</v>
          </cell>
          <cell r="AG201">
            <v>106</v>
          </cell>
          <cell r="AH201">
            <v>42.2</v>
          </cell>
          <cell r="AI201">
            <v>94.4</v>
          </cell>
          <cell r="AJ201">
            <v>109.7</v>
          </cell>
          <cell r="AK201">
            <v>3603.7</v>
          </cell>
          <cell r="AL201">
            <v>303.8</v>
          </cell>
          <cell r="AM201">
            <v>261.60000000000002</v>
          </cell>
          <cell r="AN201">
            <v>179.39999999999998</v>
          </cell>
          <cell r="AO201">
            <v>43.2</v>
          </cell>
          <cell r="AP201">
            <v>67.699999999999989</v>
          </cell>
          <cell r="AQ201">
            <v>135.70000000000002</v>
          </cell>
          <cell r="AR201">
            <v>47.699999999999996</v>
          </cell>
          <cell r="AS201">
            <v>64.899999999999991</v>
          </cell>
          <cell r="AT201">
            <v>313.3</v>
          </cell>
          <cell r="AU201">
            <v>6.5</v>
          </cell>
          <cell r="AV201">
            <v>128</v>
          </cell>
          <cell r="AW201">
            <v>196.8</v>
          </cell>
          <cell r="AX201">
            <v>9.8000000000000007</v>
          </cell>
          <cell r="AY201">
            <v>371.8</v>
          </cell>
          <cell r="AZ201">
            <v>854.69999999999993</v>
          </cell>
          <cell r="BA201">
            <v>5.3000000000000007</v>
          </cell>
          <cell r="BB201">
            <v>49.8</v>
          </cell>
          <cell r="BC201">
            <v>97</v>
          </cell>
        </row>
        <row r="202">
          <cell r="T202">
            <v>351.8</v>
          </cell>
          <cell r="U202">
            <v>214.89999999999995</v>
          </cell>
          <cell r="V202">
            <v>862.9</v>
          </cell>
          <cell r="W202">
            <v>374.3</v>
          </cell>
          <cell r="X202">
            <v>454.59999999999997</v>
          </cell>
          <cell r="Y202">
            <v>411.5</v>
          </cell>
          <cell r="Z202">
            <v>312.29999999999995</v>
          </cell>
          <cell r="AA202">
            <v>90.4</v>
          </cell>
          <cell r="AB202">
            <v>706.7</v>
          </cell>
          <cell r="AC202">
            <v>479.7</v>
          </cell>
          <cell r="AD202">
            <v>97.2</v>
          </cell>
          <cell r="AE202">
            <v>314.3</v>
          </cell>
          <cell r="AF202">
            <v>265.2</v>
          </cell>
          <cell r="AG202">
            <v>606.1</v>
          </cell>
          <cell r="AH202">
            <v>280</v>
          </cell>
          <cell r="AI202">
            <v>3235.6</v>
          </cell>
          <cell r="AJ202">
            <v>434.30000000000007</v>
          </cell>
          <cell r="AK202">
            <v>8095.4</v>
          </cell>
          <cell r="AL202">
            <v>4655.7000000000007</v>
          </cell>
          <cell r="AM202">
            <v>4858.7999999999993</v>
          </cell>
          <cell r="AN202">
            <v>470.9</v>
          </cell>
          <cell r="AO202">
            <v>197.5</v>
          </cell>
          <cell r="AP202">
            <v>816.9</v>
          </cell>
          <cell r="AQ202">
            <v>611.29999999999995</v>
          </cell>
          <cell r="AR202">
            <v>449.69999999999993</v>
          </cell>
          <cell r="AS202">
            <v>1883.4</v>
          </cell>
          <cell r="AT202">
            <v>1538.3000000000002</v>
          </cell>
          <cell r="AU202">
            <v>52.099999999999994</v>
          </cell>
          <cell r="AV202">
            <v>574.09999999999991</v>
          </cell>
          <cell r="AW202">
            <v>971.90000000000009</v>
          </cell>
          <cell r="AX202">
            <v>1889.2</v>
          </cell>
          <cell r="AY202">
            <v>661.40000000000009</v>
          </cell>
          <cell r="AZ202">
            <v>833.8</v>
          </cell>
          <cell r="BA202">
            <v>23.299999999999997</v>
          </cell>
          <cell r="BB202">
            <v>778.80000000000007</v>
          </cell>
          <cell r="BC202">
            <v>477.6</v>
          </cell>
        </row>
        <row r="203">
          <cell r="T203">
            <v>140.30000000000001</v>
          </cell>
          <cell r="U203">
            <v>13.100000000000001</v>
          </cell>
          <cell r="V203">
            <v>17.899999999999999</v>
          </cell>
          <cell r="W203">
            <v>14.8</v>
          </cell>
          <cell r="X203">
            <v>23.7</v>
          </cell>
          <cell r="Y203">
            <v>4.8</v>
          </cell>
          <cell r="Z203">
            <v>78.099999999999994</v>
          </cell>
          <cell r="AA203">
            <v>4.3</v>
          </cell>
          <cell r="AB203">
            <v>70.099999999999994</v>
          </cell>
          <cell r="AC203">
            <v>39</v>
          </cell>
          <cell r="AD203">
            <v>80.3</v>
          </cell>
          <cell r="AE203">
            <v>25.9</v>
          </cell>
          <cell r="AF203">
            <v>24</v>
          </cell>
          <cell r="AG203">
            <v>32.5</v>
          </cell>
          <cell r="AH203">
            <v>14</v>
          </cell>
          <cell r="AI203">
            <v>8.6999999999999993</v>
          </cell>
          <cell r="AJ203">
            <v>32.4</v>
          </cell>
          <cell r="AK203">
            <v>27.4</v>
          </cell>
          <cell r="AL203">
            <v>2835.7</v>
          </cell>
          <cell r="AM203">
            <v>1173.0999999999997</v>
          </cell>
          <cell r="AN203">
            <v>17.899999999999999</v>
          </cell>
          <cell r="AO203">
            <v>13.899999999999999</v>
          </cell>
          <cell r="AP203">
            <v>293.09999999999997</v>
          </cell>
          <cell r="AQ203">
            <v>49.800000000000004</v>
          </cell>
          <cell r="AR203">
            <v>11.7</v>
          </cell>
          <cell r="AS203">
            <v>11.3</v>
          </cell>
          <cell r="AT203">
            <v>114.7</v>
          </cell>
          <cell r="AU203">
            <v>2.6</v>
          </cell>
          <cell r="AV203">
            <v>46.8</v>
          </cell>
          <cell r="AW203">
            <v>71.3</v>
          </cell>
          <cell r="AX203">
            <v>53.9</v>
          </cell>
          <cell r="AY203">
            <v>33.6</v>
          </cell>
          <cell r="AZ203">
            <v>312.7</v>
          </cell>
          <cell r="BA203">
            <v>1.4</v>
          </cell>
          <cell r="BB203">
            <v>18</v>
          </cell>
          <cell r="BC203">
            <v>35.6</v>
          </cell>
        </row>
        <row r="204">
          <cell r="T204">
            <v>232.50000000000003</v>
          </cell>
          <cell r="U204">
            <v>594.79999999999995</v>
          </cell>
          <cell r="V204">
            <v>368</v>
          </cell>
          <cell r="W204">
            <v>80.8</v>
          </cell>
          <cell r="X204">
            <v>321.5</v>
          </cell>
          <cell r="Y204">
            <v>476.70000000000005</v>
          </cell>
          <cell r="Z204">
            <v>134.19999999999999</v>
          </cell>
          <cell r="AA204">
            <v>46.500000000000007</v>
          </cell>
          <cell r="AB204">
            <v>349.4</v>
          </cell>
          <cell r="AC204">
            <v>343.1</v>
          </cell>
          <cell r="AD204">
            <v>130.4</v>
          </cell>
          <cell r="AE204">
            <v>126.1</v>
          </cell>
          <cell r="AF204">
            <v>162.5</v>
          </cell>
          <cell r="AG204">
            <v>618.20000000000005</v>
          </cell>
          <cell r="AH204">
            <v>200.20000000000002</v>
          </cell>
          <cell r="AI204">
            <v>399.1</v>
          </cell>
          <cell r="AJ204">
            <v>65.899999999999991</v>
          </cell>
          <cell r="AK204">
            <v>1334.4</v>
          </cell>
          <cell r="AL204">
            <v>6540.2999999999993</v>
          </cell>
          <cell r="AM204">
            <v>880</v>
          </cell>
          <cell r="AN204">
            <v>39.9</v>
          </cell>
          <cell r="AO204">
            <v>27.6</v>
          </cell>
          <cell r="AP204">
            <v>304.5</v>
          </cell>
          <cell r="AQ204">
            <v>99</v>
          </cell>
          <cell r="AR204">
            <v>205</v>
          </cell>
          <cell r="AS204">
            <v>52.900000000000006</v>
          </cell>
          <cell r="AT204">
            <v>311.29999999999995</v>
          </cell>
          <cell r="AU204">
            <v>12</v>
          </cell>
          <cell r="AV204">
            <v>94.600000000000009</v>
          </cell>
          <cell r="AW204">
            <v>430.9</v>
          </cell>
          <cell r="AX204">
            <v>330.59999999999997</v>
          </cell>
          <cell r="AY204">
            <v>56.3</v>
          </cell>
          <cell r="AZ204">
            <v>191.1</v>
          </cell>
          <cell r="BA204">
            <v>3.2</v>
          </cell>
          <cell r="BB204">
            <v>51.699999999999996</v>
          </cell>
          <cell r="BC204">
            <v>250.3</v>
          </cell>
        </row>
        <row r="205">
          <cell r="T205">
            <v>83.600000000000009</v>
          </cell>
          <cell r="U205">
            <v>91.4</v>
          </cell>
          <cell r="V205">
            <v>206.9</v>
          </cell>
          <cell r="W205">
            <v>85.9</v>
          </cell>
          <cell r="X205">
            <v>83.1</v>
          </cell>
          <cell r="Y205">
            <v>27.700000000000003</v>
          </cell>
          <cell r="Z205">
            <v>50.1</v>
          </cell>
          <cell r="AA205">
            <v>10.6</v>
          </cell>
          <cell r="AB205">
            <v>129.6</v>
          </cell>
          <cell r="AC205">
            <v>174.89999999999998</v>
          </cell>
          <cell r="AD205">
            <v>40.1</v>
          </cell>
          <cell r="AE205">
            <v>60</v>
          </cell>
          <cell r="AF205">
            <v>106.6</v>
          </cell>
          <cell r="AG205">
            <v>352.5</v>
          </cell>
          <cell r="AH205">
            <v>58.7</v>
          </cell>
          <cell r="AI205">
            <v>149.30000000000001</v>
          </cell>
          <cell r="AJ205">
            <v>93.899999999999991</v>
          </cell>
          <cell r="AK205">
            <v>1380.1</v>
          </cell>
          <cell r="AL205">
            <v>1781.9</v>
          </cell>
          <cell r="AM205">
            <v>900.2</v>
          </cell>
          <cell r="AN205">
            <v>65</v>
          </cell>
          <cell r="AO205">
            <v>36.5</v>
          </cell>
          <cell r="AP205">
            <v>210.8</v>
          </cell>
          <cell r="AQ205">
            <v>137.60000000000002</v>
          </cell>
          <cell r="AR205">
            <v>128</v>
          </cell>
          <cell r="AS205">
            <v>336.59999999999997</v>
          </cell>
          <cell r="AT205">
            <v>404.9</v>
          </cell>
          <cell r="AU205">
            <v>11.6</v>
          </cell>
          <cell r="AV205">
            <v>129.6</v>
          </cell>
          <cell r="AW205">
            <v>350.6</v>
          </cell>
          <cell r="AX205">
            <v>994.5</v>
          </cell>
          <cell r="AY205">
            <v>462</v>
          </cell>
          <cell r="AZ205">
            <v>606.20000000000005</v>
          </cell>
          <cell r="BA205">
            <v>6.7000000000000011</v>
          </cell>
          <cell r="BB205">
            <v>45</v>
          </cell>
          <cell r="BC205">
            <v>211.4</v>
          </cell>
        </row>
        <row r="206">
          <cell r="T206">
            <v>128.89999999999998</v>
          </cell>
          <cell r="U206">
            <v>69.900000000000006</v>
          </cell>
          <cell r="V206">
            <v>112.60000000000001</v>
          </cell>
          <cell r="W206">
            <v>68.3</v>
          </cell>
          <cell r="X206">
            <v>159.4</v>
          </cell>
          <cell r="Y206">
            <v>19.3</v>
          </cell>
          <cell r="Z206">
            <v>9.8000000000000007</v>
          </cell>
          <cell r="AA206">
            <v>17</v>
          </cell>
          <cell r="AB206">
            <v>88.4</v>
          </cell>
          <cell r="AC206">
            <v>150.4</v>
          </cell>
          <cell r="AD206">
            <v>94.7</v>
          </cell>
          <cell r="AE206">
            <v>147</v>
          </cell>
          <cell r="AF206">
            <v>77.499999999999986</v>
          </cell>
          <cell r="AG206">
            <v>463.90000000000003</v>
          </cell>
          <cell r="AH206">
            <v>121.4</v>
          </cell>
          <cell r="AI206">
            <v>153.5</v>
          </cell>
          <cell r="AJ206">
            <v>164.3</v>
          </cell>
          <cell r="AK206">
            <v>133.5</v>
          </cell>
          <cell r="AL206">
            <v>1652.4</v>
          </cell>
          <cell r="AM206">
            <v>428.4</v>
          </cell>
          <cell r="AN206">
            <v>398.69999999999993</v>
          </cell>
          <cell r="AO206">
            <v>541.29999999999995</v>
          </cell>
          <cell r="AP206">
            <v>297.60000000000002</v>
          </cell>
          <cell r="AQ206">
            <v>187.8</v>
          </cell>
          <cell r="AR206">
            <v>353</v>
          </cell>
          <cell r="AS206">
            <v>265.29999999999995</v>
          </cell>
          <cell r="AT206">
            <v>443</v>
          </cell>
          <cell r="AU206">
            <v>24</v>
          </cell>
          <cell r="AV206">
            <v>166.1</v>
          </cell>
          <cell r="AW206">
            <v>223.7</v>
          </cell>
          <cell r="AX206">
            <v>352.90000000000003</v>
          </cell>
          <cell r="AY206">
            <v>667.2</v>
          </cell>
          <cell r="AZ206">
            <v>232.7</v>
          </cell>
          <cell r="BA206">
            <v>9.6</v>
          </cell>
          <cell r="BB206">
            <v>504.5</v>
          </cell>
          <cell r="BC206">
            <v>164</v>
          </cell>
        </row>
        <row r="207">
          <cell r="T207">
            <v>60.4</v>
          </cell>
          <cell r="U207">
            <v>70</v>
          </cell>
          <cell r="V207">
            <v>191.29999999999998</v>
          </cell>
          <cell r="W207">
            <v>125.7</v>
          </cell>
          <cell r="X207">
            <v>97.2</v>
          </cell>
          <cell r="Y207">
            <v>12.5</v>
          </cell>
          <cell r="Z207">
            <v>86.7</v>
          </cell>
          <cell r="AA207">
            <v>17.5</v>
          </cell>
          <cell r="AB207">
            <v>149.69999999999999</v>
          </cell>
          <cell r="AC207">
            <v>245</v>
          </cell>
          <cell r="AD207">
            <v>51.1</v>
          </cell>
          <cell r="AE207">
            <v>67.8</v>
          </cell>
          <cell r="AF207">
            <v>79.400000000000006</v>
          </cell>
          <cell r="AG207">
            <v>306.60000000000002</v>
          </cell>
          <cell r="AH207">
            <v>86.2</v>
          </cell>
          <cell r="AI207">
            <v>661.5</v>
          </cell>
          <cell r="AJ207">
            <v>120.1</v>
          </cell>
          <cell r="AK207">
            <v>442.3</v>
          </cell>
          <cell r="AL207">
            <v>3586.6</v>
          </cell>
          <cell r="AM207">
            <v>1212.2</v>
          </cell>
          <cell r="AN207">
            <v>82.4</v>
          </cell>
          <cell r="AO207">
            <v>320.5</v>
          </cell>
          <cell r="AP207">
            <v>1062.7</v>
          </cell>
          <cell r="AQ207">
            <v>140.30000000000001</v>
          </cell>
          <cell r="AR207">
            <v>539.19999999999993</v>
          </cell>
          <cell r="AS207">
            <v>862.1</v>
          </cell>
          <cell r="AT207">
            <v>425.1</v>
          </cell>
          <cell r="AU207">
            <v>20.6</v>
          </cell>
          <cell r="AV207">
            <v>127.49999999999999</v>
          </cell>
          <cell r="AW207">
            <v>473.79999999999995</v>
          </cell>
          <cell r="AX207">
            <v>272</v>
          </cell>
          <cell r="AY207">
            <v>39.4</v>
          </cell>
          <cell r="AZ207">
            <v>66</v>
          </cell>
          <cell r="BA207">
            <v>2.6</v>
          </cell>
          <cell r="BB207">
            <v>51.5</v>
          </cell>
          <cell r="BC207">
            <v>171.10000000000002</v>
          </cell>
        </row>
        <row r="208">
          <cell r="T208">
            <v>170.7</v>
          </cell>
          <cell r="U208">
            <v>162.1</v>
          </cell>
          <cell r="V208">
            <v>584.20000000000005</v>
          </cell>
          <cell r="W208">
            <v>307.39999999999998</v>
          </cell>
          <cell r="X208">
            <v>630.29999999999995</v>
          </cell>
          <cell r="Y208">
            <v>238.8</v>
          </cell>
          <cell r="Z208">
            <v>104.7</v>
          </cell>
          <cell r="AA208">
            <v>13.2</v>
          </cell>
          <cell r="AB208">
            <v>207.79999999999998</v>
          </cell>
          <cell r="AC208">
            <v>671.6</v>
          </cell>
          <cell r="AD208">
            <v>173.7</v>
          </cell>
          <cell r="AE208">
            <v>75.2</v>
          </cell>
          <cell r="AF208">
            <v>198.8</v>
          </cell>
          <cell r="AG208">
            <v>1167.5999999999999</v>
          </cell>
          <cell r="AH208">
            <v>215.60000000000002</v>
          </cell>
          <cell r="AI208">
            <v>763.2</v>
          </cell>
          <cell r="AJ208">
            <v>445.00000000000006</v>
          </cell>
          <cell r="AK208">
            <v>1355.6</v>
          </cell>
          <cell r="AL208">
            <v>4947.4000000000005</v>
          </cell>
          <cell r="AM208">
            <v>1483.7</v>
          </cell>
          <cell r="AN208">
            <v>108.6</v>
          </cell>
          <cell r="AO208">
            <v>41.1</v>
          </cell>
          <cell r="AP208">
            <v>74.099999999999994</v>
          </cell>
          <cell r="AQ208">
            <v>723.3</v>
          </cell>
          <cell r="AR208">
            <v>1794.5000000000002</v>
          </cell>
          <cell r="AS208">
            <v>666.4</v>
          </cell>
          <cell r="AT208">
            <v>1510.0000000000002</v>
          </cell>
          <cell r="AU208">
            <v>130.20000000000002</v>
          </cell>
          <cell r="AV208">
            <v>137.4</v>
          </cell>
          <cell r="AW208">
            <v>213</v>
          </cell>
          <cell r="AX208">
            <v>426.7</v>
          </cell>
          <cell r="AY208">
            <v>290.39999999999998</v>
          </cell>
          <cell r="AZ208">
            <v>505.8</v>
          </cell>
          <cell r="BA208">
            <v>5.5</v>
          </cell>
          <cell r="BB208">
            <v>54.2</v>
          </cell>
          <cell r="BC208">
            <v>107.3</v>
          </cell>
        </row>
        <row r="209">
          <cell r="T209">
            <v>246.90000000000003</v>
          </cell>
          <cell r="U209">
            <v>170.3</v>
          </cell>
          <cell r="V209">
            <v>1241.3999999999999</v>
          </cell>
          <cell r="W209">
            <v>360.09999999999997</v>
          </cell>
          <cell r="X209">
            <v>408.9</v>
          </cell>
          <cell r="Y209">
            <v>670.1</v>
          </cell>
          <cell r="Z209">
            <v>118.9</v>
          </cell>
          <cell r="AA209">
            <v>42.5</v>
          </cell>
          <cell r="AB209">
            <v>344.1</v>
          </cell>
          <cell r="AC209">
            <v>444.1</v>
          </cell>
          <cell r="AD209">
            <v>216.3</v>
          </cell>
          <cell r="AE209">
            <v>284.2</v>
          </cell>
          <cell r="AF209">
            <v>209.4</v>
          </cell>
          <cell r="AG209">
            <v>1104</v>
          </cell>
          <cell r="AH209">
            <v>255.29999999999998</v>
          </cell>
          <cell r="AI209">
            <v>849.1</v>
          </cell>
          <cell r="AJ209">
            <v>332.5</v>
          </cell>
          <cell r="AK209">
            <v>1247.8999999999999</v>
          </cell>
          <cell r="AL209">
            <v>5712.7999999999993</v>
          </cell>
          <cell r="AM209">
            <v>1685.2999999999997</v>
          </cell>
          <cell r="AN209">
            <v>148</v>
          </cell>
          <cell r="AO209">
            <v>140.80000000000001</v>
          </cell>
          <cell r="AP209">
            <v>391</v>
          </cell>
          <cell r="AQ209">
            <v>549.9</v>
          </cell>
          <cell r="AR209">
            <v>2116</v>
          </cell>
          <cell r="AS209">
            <v>2372</v>
          </cell>
          <cell r="AT209">
            <v>1121.7</v>
          </cell>
          <cell r="AU209">
            <v>24.2</v>
          </cell>
          <cell r="AV209">
            <v>440.09999999999997</v>
          </cell>
          <cell r="AW209">
            <v>883.2</v>
          </cell>
          <cell r="AX209">
            <v>131.9</v>
          </cell>
          <cell r="AY209">
            <v>180.8</v>
          </cell>
          <cell r="AZ209">
            <v>195.20000000000002</v>
          </cell>
          <cell r="BA209">
            <v>27.5</v>
          </cell>
          <cell r="BB209">
            <v>230.8</v>
          </cell>
          <cell r="BC209">
            <v>412.3</v>
          </cell>
        </row>
        <row r="210">
          <cell r="T210">
            <v>29.3</v>
          </cell>
          <cell r="U210">
            <v>33.400000000000006</v>
          </cell>
          <cell r="V210">
            <v>120.4</v>
          </cell>
          <cell r="W210">
            <v>108.19999999999999</v>
          </cell>
          <cell r="X210">
            <v>65.800000000000011</v>
          </cell>
          <cell r="Y210">
            <v>0</v>
          </cell>
          <cell r="Z210">
            <v>62.7</v>
          </cell>
          <cell r="AA210">
            <v>5.8</v>
          </cell>
          <cell r="AB210">
            <v>83.5</v>
          </cell>
          <cell r="AC210">
            <v>44.2</v>
          </cell>
          <cell r="AD210">
            <v>30.2</v>
          </cell>
          <cell r="AE210">
            <v>0</v>
          </cell>
          <cell r="AF210">
            <v>24.9</v>
          </cell>
          <cell r="AG210">
            <v>390.9</v>
          </cell>
          <cell r="AH210">
            <v>28.200000000000003</v>
          </cell>
          <cell r="AI210">
            <v>110.4</v>
          </cell>
          <cell r="AJ210">
            <v>95.8</v>
          </cell>
          <cell r="AK210">
            <v>2580.9</v>
          </cell>
          <cell r="AL210">
            <v>12072.2</v>
          </cell>
          <cell r="AM210">
            <v>349.8</v>
          </cell>
          <cell r="AN210">
            <v>62.7</v>
          </cell>
          <cell r="AO210">
            <v>35.199999999999996</v>
          </cell>
          <cell r="AP210">
            <v>151.1</v>
          </cell>
          <cell r="AQ210">
            <v>0</v>
          </cell>
          <cell r="AR210">
            <v>2.9</v>
          </cell>
          <cell r="AS210">
            <v>321.3</v>
          </cell>
          <cell r="AT210">
            <v>203.8</v>
          </cell>
          <cell r="AU210">
            <v>16</v>
          </cell>
          <cell r="AV210">
            <v>0</v>
          </cell>
          <cell r="AW210">
            <v>0</v>
          </cell>
          <cell r="AX210">
            <v>283.39999999999998</v>
          </cell>
          <cell r="AY210">
            <v>67.7</v>
          </cell>
          <cell r="AZ210">
            <v>357.2</v>
          </cell>
          <cell r="BA210">
            <v>0</v>
          </cell>
          <cell r="BB210">
            <v>63.6</v>
          </cell>
          <cell r="BC210">
            <v>235.29999999999998</v>
          </cell>
        </row>
        <row r="211">
          <cell r="T211">
            <v>802.5</v>
          </cell>
          <cell r="U211">
            <v>816</v>
          </cell>
          <cell r="V211">
            <v>854.4</v>
          </cell>
          <cell r="W211">
            <v>901.09999999999991</v>
          </cell>
          <cell r="X211">
            <v>1270.7</v>
          </cell>
          <cell r="Y211">
            <v>286.60000000000002</v>
          </cell>
          <cell r="Z211">
            <v>113.5</v>
          </cell>
          <cell r="AA211">
            <v>287.7</v>
          </cell>
          <cell r="AB211">
            <v>1051.0999999999999</v>
          </cell>
          <cell r="AC211">
            <v>701.4</v>
          </cell>
          <cell r="AD211">
            <v>301.29999999999995</v>
          </cell>
          <cell r="AE211">
            <v>1552.7</v>
          </cell>
          <cell r="AF211">
            <v>249.29999999999998</v>
          </cell>
          <cell r="AG211">
            <v>1942.7</v>
          </cell>
          <cell r="AH211">
            <v>723.69999999999993</v>
          </cell>
          <cell r="AI211">
            <v>501.4</v>
          </cell>
          <cell r="AJ211">
            <v>1331</v>
          </cell>
          <cell r="AK211">
            <v>1707.1999999999998</v>
          </cell>
          <cell r="AL211">
            <v>5729.5999999999995</v>
          </cell>
          <cell r="AM211">
            <v>2846.4</v>
          </cell>
          <cell r="AN211">
            <v>176.39999999999998</v>
          </cell>
          <cell r="AO211">
            <v>749.2</v>
          </cell>
          <cell r="AP211">
            <v>1517.6000000000001</v>
          </cell>
          <cell r="AQ211">
            <v>1961.7</v>
          </cell>
          <cell r="AR211">
            <v>820.19999999999993</v>
          </cell>
          <cell r="AS211">
            <v>1922</v>
          </cell>
          <cell r="AT211">
            <v>6871.5</v>
          </cell>
          <cell r="AU211">
            <v>161.10000000000002</v>
          </cell>
          <cell r="AV211">
            <v>2860.0000000000005</v>
          </cell>
          <cell r="AW211">
            <v>4115.3999999999996</v>
          </cell>
          <cell r="AX211">
            <v>129.5</v>
          </cell>
          <cell r="AY211">
            <v>158.6</v>
          </cell>
          <cell r="AZ211">
            <v>412.00000000000006</v>
          </cell>
          <cell r="BA211">
            <v>63.4</v>
          </cell>
          <cell r="BB211">
            <v>1081.8999999999999</v>
          </cell>
          <cell r="BC211">
            <v>2260.8999999999996</v>
          </cell>
        </row>
        <row r="212"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T213">
            <v>1603.1000000000001</v>
          </cell>
          <cell r="U213">
            <v>262.7</v>
          </cell>
          <cell r="V213">
            <v>204.60000000000002</v>
          </cell>
          <cell r="W213">
            <v>218.79999999999998</v>
          </cell>
          <cell r="X213">
            <v>352.9</v>
          </cell>
          <cell r="Y213">
            <v>68.900000000000006</v>
          </cell>
          <cell r="Z213">
            <v>26.4</v>
          </cell>
          <cell r="AA213">
            <v>68.8</v>
          </cell>
          <cell r="AB213">
            <v>252.60000000000002</v>
          </cell>
          <cell r="AC213">
            <v>168.29999999999998</v>
          </cell>
          <cell r="AD213">
            <v>70</v>
          </cell>
          <cell r="AE213">
            <v>360.2</v>
          </cell>
          <cell r="AF213">
            <v>57.800000000000004</v>
          </cell>
          <cell r="AG213">
            <v>464.2</v>
          </cell>
          <cell r="AH213">
            <v>206</v>
          </cell>
          <cell r="AI213">
            <v>123.4</v>
          </cell>
          <cell r="AJ213">
            <v>722.4</v>
          </cell>
          <cell r="AK213">
            <v>406.5</v>
          </cell>
          <cell r="AL213">
            <v>3503.4000000000005</v>
          </cell>
          <cell r="AM213">
            <v>1113.0000000000002</v>
          </cell>
          <cell r="AN213">
            <v>43</v>
          </cell>
          <cell r="AO213">
            <v>209.3</v>
          </cell>
          <cell r="AP213">
            <v>355</v>
          </cell>
          <cell r="AQ213">
            <v>728.10000000000014</v>
          </cell>
          <cell r="AR213">
            <v>198.6</v>
          </cell>
          <cell r="AS213">
            <v>460.20000000000005</v>
          </cell>
          <cell r="AT213">
            <v>1668.4</v>
          </cell>
          <cell r="AU213">
            <v>38</v>
          </cell>
          <cell r="AV213">
            <v>673.7</v>
          </cell>
          <cell r="AW213">
            <v>1036.8999999999999</v>
          </cell>
          <cell r="AX213">
            <v>30.7</v>
          </cell>
          <cell r="AY213">
            <v>38.299999999999997</v>
          </cell>
          <cell r="AZ213">
            <v>98.5</v>
          </cell>
          <cell r="BA213">
            <v>27.1</v>
          </cell>
          <cell r="BB213">
            <v>260.09999999999997</v>
          </cell>
          <cell r="BC213">
            <v>539.20000000000005</v>
          </cell>
        </row>
        <row r="214">
          <cell r="T214">
            <v>389.99999999999994</v>
          </cell>
          <cell r="U214">
            <v>367.1</v>
          </cell>
          <cell r="V214">
            <v>376.7</v>
          </cell>
          <cell r="W214">
            <v>400</v>
          </cell>
          <cell r="X214">
            <v>656.6</v>
          </cell>
          <cell r="Y214">
            <v>129.30000000000001</v>
          </cell>
          <cell r="Z214">
            <v>50.199999999999996</v>
          </cell>
          <cell r="AA214">
            <v>126.80000000000001</v>
          </cell>
          <cell r="AB214">
            <v>468</v>
          </cell>
          <cell r="AC214">
            <v>312.3</v>
          </cell>
          <cell r="AD214">
            <v>134.9</v>
          </cell>
          <cell r="AE214">
            <v>684</v>
          </cell>
          <cell r="AF214">
            <v>111.30000000000001</v>
          </cell>
          <cell r="AG214">
            <v>852.7</v>
          </cell>
          <cell r="AH214">
            <v>373.9</v>
          </cell>
          <cell r="AI214">
            <v>221.39999999999998</v>
          </cell>
          <cell r="AJ214">
            <v>890.29999999999984</v>
          </cell>
          <cell r="AK214">
            <v>752.3</v>
          </cell>
          <cell r="AL214">
            <v>2517.9</v>
          </cell>
          <cell r="AM214">
            <v>2069.6999999999998</v>
          </cell>
          <cell r="AN214">
            <v>77.5</v>
          </cell>
          <cell r="AO214">
            <v>379.5</v>
          </cell>
          <cell r="AP214">
            <v>682.59999999999991</v>
          </cell>
          <cell r="AQ214">
            <v>1357.1</v>
          </cell>
          <cell r="AR214">
            <v>386.6</v>
          </cell>
          <cell r="AS214">
            <v>848.8</v>
          </cell>
          <cell r="AT214">
            <v>3039.5</v>
          </cell>
          <cell r="AU214">
            <v>73.199999999999989</v>
          </cell>
          <cell r="AV214">
            <v>1278.7</v>
          </cell>
          <cell r="AW214">
            <v>1871.3</v>
          </cell>
          <cell r="AX214">
            <v>57.599999999999994</v>
          </cell>
          <cell r="AY214">
            <v>70.199999999999989</v>
          </cell>
          <cell r="AZ214">
            <v>181.10000000000002</v>
          </cell>
          <cell r="BA214">
            <v>43.2</v>
          </cell>
          <cell r="BB214">
            <v>476.20000000000005</v>
          </cell>
          <cell r="BC214">
            <v>986.6</v>
          </cell>
        </row>
        <row r="215"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270.5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T216">
            <v>73.8</v>
          </cell>
          <cell r="U216">
            <v>73.5</v>
          </cell>
          <cell r="V216">
            <v>76.400000000000006</v>
          </cell>
          <cell r="W216">
            <v>79.099999999999994</v>
          </cell>
          <cell r="X216">
            <v>132.9</v>
          </cell>
          <cell r="Y216">
            <v>25.2</v>
          </cell>
          <cell r="Z216">
            <v>10.9</v>
          </cell>
          <cell r="AA216">
            <v>25.8</v>
          </cell>
          <cell r="AB216">
            <v>93.6</v>
          </cell>
          <cell r="AC216">
            <v>62.3</v>
          </cell>
          <cell r="AD216">
            <v>28</v>
          </cell>
          <cell r="AE216">
            <v>148</v>
          </cell>
          <cell r="AF216">
            <v>22.8</v>
          </cell>
          <cell r="AG216">
            <v>176.6</v>
          </cell>
          <cell r="AH216">
            <v>75.400000000000006</v>
          </cell>
          <cell r="AI216">
            <v>45.2</v>
          </cell>
          <cell r="AJ216">
            <v>172.4</v>
          </cell>
          <cell r="AK216">
            <v>155.5</v>
          </cell>
          <cell r="AL216">
            <v>525.9</v>
          </cell>
          <cell r="AM216">
            <v>409.59999999999997</v>
          </cell>
          <cell r="AN216">
            <v>15.600000000000001</v>
          </cell>
          <cell r="AO216">
            <v>75.2</v>
          </cell>
          <cell r="AP216">
            <v>140.5</v>
          </cell>
          <cell r="AQ216">
            <v>266.2</v>
          </cell>
          <cell r="AR216">
            <v>74.900000000000006</v>
          </cell>
          <cell r="AS216">
            <v>173</v>
          </cell>
          <cell r="AT216">
            <v>603.80000000000007</v>
          </cell>
          <cell r="AU216">
            <v>14.9</v>
          </cell>
          <cell r="AV216">
            <v>263</v>
          </cell>
          <cell r="AW216">
            <v>379.9</v>
          </cell>
          <cell r="AX216">
            <v>11.5</v>
          </cell>
          <cell r="AY216">
            <v>14.5</v>
          </cell>
          <cell r="AZ216">
            <v>37.1</v>
          </cell>
          <cell r="BA216">
            <v>10.9</v>
          </cell>
          <cell r="BB216">
            <v>98.2</v>
          </cell>
          <cell r="BC216">
            <v>206</v>
          </cell>
        </row>
        <row r="217">
          <cell r="T217">
            <v>57.8</v>
          </cell>
          <cell r="U217">
            <v>47</v>
          </cell>
          <cell r="V217">
            <v>51.1</v>
          </cell>
          <cell r="W217">
            <v>53.599999999999994</v>
          </cell>
          <cell r="X217">
            <v>88</v>
          </cell>
          <cell r="Y217">
            <v>16.5</v>
          </cell>
          <cell r="Z217">
            <v>7.3</v>
          </cell>
          <cell r="AA217">
            <v>17.7</v>
          </cell>
          <cell r="AB217">
            <v>63.599999999999994</v>
          </cell>
          <cell r="AC217">
            <v>41.1</v>
          </cell>
          <cell r="AD217">
            <v>15.1</v>
          </cell>
          <cell r="AE217">
            <v>91.8</v>
          </cell>
          <cell r="AF217">
            <v>13.2</v>
          </cell>
          <cell r="AG217">
            <v>118.2</v>
          </cell>
          <cell r="AH217">
            <v>53.900000000000006</v>
          </cell>
          <cell r="AI217">
            <v>32.700000000000003</v>
          </cell>
          <cell r="AJ217">
            <v>124.2</v>
          </cell>
          <cell r="AK217">
            <v>102.19999999999999</v>
          </cell>
          <cell r="AL217">
            <v>344.70000000000005</v>
          </cell>
          <cell r="AM217">
            <v>275.8</v>
          </cell>
          <cell r="AN217">
            <v>9.5</v>
          </cell>
          <cell r="AO217">
            <v>54.1</v>
          </cell>
          <cell r="AP217">
            <v>86.7</v>
          </cell>
          <cell r="AQ217">
            <v>179.7</v>
          </cell>
          <cell r="AR217">
            <v>50.800000000000004</v>
          </cell>
          <cell r="AS217">
            <v>115.8</v>
          </cell>
          <cell r="AT217">
            <v>418.8</v>
          </cell>
          <cell r="AU217">
            <v>7.7</v>
          </cell>
          <cell r="AV217">
            <v>165.7</v>
          </cell>
          <cell r="AW217">
            <v>265.3</v>
          </cell>
          <cell r="AX217">
            <v>8.6</v>
          </cell>
          <cell r="AY217">
            <v>9.6999999999999993</v>
          </cell>
          <cell r="AZ217">
            <v>25.7</v>
          </cell>
          <cell r="BA217">
            <v>3.9</v>
          </cell>
          <cell r="BB217">
            <v>68.8</v>
          </cell>
          <cell r="BC217">
            <v>136.5</v>
          </cell>
        </row>
        <row r="218"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T219">
            <v>6.9</v>
          </cell>
          <cell r="U219">
            <v>5.9</v>
          </cell>
          <cell r="V219">
            <v>5.9</v>
          </cell>
          <cell r="W219">
            <v>6.1</v>
          </cell>
          <cell r="X219">
            <v>10.5</v>
          </cell>
          <cell r="Y219">
            <v>2</v>
          </cell>
          <cell r="Z219">
            <v>0.9</v>
          </cell>
          <cell r="AA219">
            <v>2.1</v>
          </cell>
          <cell r="AB219">
            <v>7.5</v>
          </cell>
          <cell r="AC219">
            <v>5</v>
          </cell>
          <cell r="AD219">
            <v>2</v>
          </cell>
          <cell r="AE219">
            <v>11.6</v>
          </cell>
          <cell r="AF219">
            <v>1.8</v>
          </cell>
          <cell r="AG219">
            <v>14.1</v>
          </cell>
          <cell r="AH219">
            <v>5.6999999999999993</v>
          </cell>
          <cell r="AI219">
            <v>4.0999999999999996</v>
          </cell>
          <cell r="AJ219">
            <v>14</v>
          </cell>
          <cell r="AK219">
            <v>12.6</v>
          </cell>
          <cell r="AL219">
            <v>42</v>
          </cell>
          <cell r="AM219">
            <v>32.9</v>
          </cell>
          <cell r="AN219">
            <v>1375.7</v>
          </cell>
          <cell r="AO219">
            <v>6.0000000000000009</v>
          </cell>
          <cell r="AP219">
            <v>11.3</v>
          </cell>
          <cell r="AQ219">
            <v>21.099999999999998</v>
          </cell>
          <cell r="AR219">
            <v>5.5</v>
          </cell>
          <cell r="AS219">
            <v>13.9</v>
          </cell>
          <cell r="AT219">
            <v>48.199999999999996</v>
          </cell>
          <cell r="AU219">
            <v>1.2</v>
          </cell>
          <cell r="AV219">
            <v>21.6</v>
          </cell>
          <cell r="AW219">
            <v>30.200000000000003</v>
          </cell>
          <cell r="AX219">
            <v>389.70000000000005</v>
          </cell>
          <cell r="AY219">
            <v>742.50000000000011</v>
          </cell>
          <cell r="AZ219">
            <v>2.9</v>
          </cell>
          <cell r="BA219">
            <v>0.6</v>
          </cell>
          <cell r="BB219">
            <v>1187.5</v>
          </cell>
          <cell r="BC219">
            <v>16.7</v>
          </cell>
        </row>
        <row r="220">
          <cell r="T220">
            <v>40.700000000000003</v>
          </cell>
          <cell r="U220">
            <v>36.299999999999997</v>
          </cell>
          <cell r="V220">
            <v>38</v>
          </cell>
          <cell r="W220">
            <v>39.5</v>
          </cell>
          <cell r="X220">
            <v>66.3</v>
          </cell>
          <cell r="Y220">
            <v>12.5</v>
          </cell>
          <cell r="Z220">
            <v>5.3</v>
          </cell>
          <cell r="AA220">
            <v>13.1</v>
          </cell>
          <cell r="AB220">
            <v>47.099999999999994</v>
          </cell>
          <cell r="AC220">
            <v>31.5</v>
          </cell>
          <cell r="AD220">
            <v>14.3</v>
          </cell>
          <cell r="AE220">
            <v>73.7</v>
          </cell>
          <cell r="AF220">
            <v>11.4</v>
          </cell>
          <cell r="AG220">
            <v>88.8</v>
          </cell>
          <cell r="AH220">
            <v>38</v>
          </cell>
          <cell r="AI220">
            <v>24.4</v>
          </cell>
          <cell r="AJ220">
            <v>86.600000000000009</v>
          </cell>
          <cell r="AK220">
            <v>77.900000000000006</v>
          </cell>
          <cell r="AL220">
            <v>265</v>
          </cell>
          <cell r="AM220">
            <v>1894.6</v>
          </cell>
          <cell r="AN220">
            <v>815</v>
          </cell>
          <cell r="AO220">
            <v>37.9</v>
          </cell>
          <cell r="AP220">
            <v>70.599999999999994</v>
          </cell>
          <cell r="AQ220">
            <v>134</v>
          </cell>
          <cell r="AR220">
            <v>40.800000000000004</v>
          </cell>
          <cell r="AS220">
            <v>86.9</v>
          </cell>
          <cell r="AT220">
            <v>302.5</v>
          </cell>
          <cell r="AU220">
            <v>7.6</v>
          </cell>
          <cell r="AV220">
            <v>131.29999999999998</v>
          </cell>
          <cell r="AW220">
            <v>191</v>
          </cell>
          <cell r="AX220">
            <v>640.59999999999991</v>
          </cell>
          <cell r="AY220">
            <v>397.59999999999997</v>
          </cell>
          <cell r="AZ220">
            <v>2734.9</v>
          </cell>
          <cell r="BA220">
            <v>112.4</v>
          </cell>
          <cell r="BB220">
            <v>49.300000000000004</v>
          </cell>
          <cell r="BC220">
            <v>104.2</v>
          </cell>
        </row>
        <row r="221"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</row>
        <row r="224">
          <cell r="T224">
            <v>36612.9</v>
          </cell>
          <cell r="U224">
            <v>6791.2999999999993</v>
          </cell>
          <cell r="V224">
            <v>55727.900000000023</v>
          </cell>
          <cell r="W224">
            <v>14789.999999999996</v>
          </cell>
          <cell r="X224">
            <v>16083.499999999998</v>
          </cell>
          <cell r="Y224">
            <v>20450.899999999998</v>
          </cell>
          <cell r="Z224">
            <v>8513.8000000000011</v>
          </cell>
          <cell r="AA224">
            <v>1935.0999999999997</v>
          </cell>
          <cell r="AB224">
            <v>21781.999999999996</v>
          </cell>
          <cell r="AC224">
            <v>27110.100000000006</v>
          </cell>
          <cell r="AD224">
            <v>6410.5999999999995</v>
          </cell>
          <cell r="AE224">
            <v>14376.800000000001</v>
          </cell>
          <cell r="AF224">
            <v>9891.0999999999967</v>
          </cell>
          <cell r="AG224">
            <v>55313.899999999987</v>
          </cell>
          <cell r="AH224">
            <v>12598.5</v>
          </cell>
          <cell r="AI224">
            <v>43463.399999999994</v>
          </cell>
          <cell r="AJ224">
            <v>8111.3000000000011</v>
          </cell>
          <cell r="AK224">
            <v>81738.100000000006</v>
          </cell>
          <cell r="AL224">
            <v>96543.3</v>
          </cell>
          <cell r="AM224">
            <v>62108.6</v>
          </cell>
          <cell r="AN224">
            <v>12606.699999999997</v>
          </cell>
          <cell r="AO224">
            <v>4758</v>
          </cell>
          <cell r="AP224">
            <v>12237.600000000002</v>
          </cell>
          <cell r="AQ224">
            <v>12362.099999999999</v>
          </cell>
          <cell r="AR224">
            <v>9605.6</v>
          </cell>
          <cell r="AS224">
            <v>16053.199999999997</v>
          </cell>
          <cell r="AT224">
            <v>27692.6</v>
          </cell>
          <cell r="AU224">
            <v>1520.8999999999999</v>
          </cell>
          <cell r="AV224">
            <v>10067.6</v>
          </cell>
          <cell r="AW224">
            <v>15491.7</v>
          </cell>
          <cell r="AX224">
            <v>8436.1</v>
          </cell>
          <cell r="AY224">
            <v>6534.7</v>
          </cell>
          <cell r="AZ224">
            <v>19573.500000000004</v>
          </cell>
          <cell r="BA224">
            <v>680.8</v>
          </cell>
          <cell r="BB224">
            <v>7413.9</v>
          </cell>
          <cell r="BC224">
            <v>11820.5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showGridLines="0" showZeros="0" tabSelected="1" workbookViewId="0">
      <selection activeCell="A20" sqref="A20"/>
    </sheetView>
  </sheetViews>
  <sheetFormatPr defaultColWidth="6.7109375" defaultRowHeight="12.75" x14ac:dyDescent="0.2"/>
  <cols>
    <col min="1" max="1" width="5" style="61" customWidth="1"/>
    <col min="2" max="2" width="34.140625" style="111" customWidth="1"/>
    <col min="3" max="3" width="8.7109375" style="28" customWidth="1"/>
    <col min="4" max="4" width="8.42578125" style="28" customWidth="1"/>
    <col min="5" max="5" width="8" style="28" customWidth="1"/>
    <col min="6" max="6" width="9.42578125" style="28" customWidth="1"/>
    <col min="7" max="7" width="12" style="28" customWidth="1"/>
    <col min="8" max="8" width="8.28515625" style="28" customWidth="1"/>
    <col min="9" max="9" width="7.7109375" style="58" customWidth="1"/>
    <col min="10" max="10" width="8.5703125" style="28" customWidth="1"/>
    <col min="11" max="11" width="10.140625" style="28" customWidth="1"/>
    <col min="12" max="12" width="11.140625" style="28" customWidth="1"/>
    <col min="13" max="13" width="12" style="28" customWidth="1"/>
    <col min="14" max="14" width="8.42578125" style="28" customWidth="1"/>
    <col min="15" max="15" width="10" style="28" customWidth="1"/>
    <col min="16" max="16" width="10.5703125" style="28" customWidth="1"/>
    <col min="17" max="18" width="8" style="28" customWidth="1"/>
    <col min="19" max="19" width="7.28515625" style="28" customWidth="1"/>
    <col min="20" max="20" width="7.7109375" style="28" customWidth="1"/>
    <col min="21" max="21" width="6.85546875" style="28" customWidth="1"/>
    <col min="22" max="22" width="7.7109375" style="28" customWidth="1"/>
    <col min="23" max="23" width="7.28515625" style="28" customWidth="1"/>
    <col min="24" max="24" width="6.42578125" style="28" customWidth="1"/>
    <col min="25" max="25" width="7.140625" style="28" customWidth="1"/>
    <col min="26" max="26" width="7.85546875" style="28" customWidth="1"/>
    <col min="27" max="27" width="8.5703125" style="28" customWidth="1"/>
    <col min="28" max="29" width="6.5703125" style="28" customWidth="1"/>
    <col min="30" max="30" width="8" style="28" customWidth="1"/>
    <col min="31" max="31" width="6.7109375" style="28" customWidth="1"/>
    <col min="32" max="16384" width="6.7109375" style="29"/>
  </cols>
  <sheetData>
    <row r="1" spans="1:31" s="51" customFormat="1" ht="12" customHeight="1" x14ac:dyDescent="0.2">
      <c r="A1" s="53" t="s">
        <v>181</v>
      </c>
      <c r="B1" s="109"/>
      <c r="C1" s="47"/>
      <c r="D1" s="47"/>
      <c r="E1" s="47"/>
      <c r="F1" s="47"/>
      <c r="G1" s="47"/>
      <c r="H1" s="47"/>
      <c r="I1" s="53" t="s">
        <v>181</v>
      </c>
      <c r="J1" s="48"/>
      <c r="K1" s="47"/>
      <c r="L1" s="47"/>
      <c r="M1" s="47"/>
      <c r="N1" s="47"/>
      <c r="O1" s="47"/>
      <c r="P1" s="47"/>
      <c r="Q1" s="47"/>
      <c r="R1" s="47"/>
      <c r="S1" s="53" t="s">
        <v>181</v>
      </c>
      <c r="T1" s="49"/>
      <c r="U1" s="47"/>
      <c r="V1" s="50"/>
      <c r="W1" s="47"/>
      <c r="X1" s="47"/>
      <c r="Y1" s="47"/>
      <c r="Z1" s="47"/>
      <c r="AA1" s="47"/>
      <c r="AB1" s="47"/>
      <c r="AC1" s="47"/>
      <c r="AD1" s="47"/>
      <c r="AE1" s="47"/>
    </row>
    <row r="2" spans="1:31" s="51" customFormat="1" ht="12" customHeight="1" x14ac:dyDescent="0.2">
      <c r="A2" s="52" t="s">
        <v>0</v>
      </c>
      <c r="B2" s="109"/>
      <c r="C2" s="47"/>
      <c r="D2" s="47"/>
      <c r="E2" s="47"/>
      <c r="F2" s="47"/>
      <c r="G2" s="47"/>
      <c r="H2" s="47"/>
      <c r="I2" s="52" t="s">
        <v>0</v>
      </c>
      <c r="J2" s="48"/>
      <c r="K2" s="47"/>
      <c r="L2" s="47"/>
      <c r="M2" s="47"/>
      <c r="N2" s="47"/>
      <c r="O2" s="47"/>
      <c r="P2" s="47"/>
      <c r="Q2" s="47"/>
      <c r="R2" s="47"/>
      <c r="S2" s="52" t="s">
        <v>0</v>
      </c>
      <c r="U2" s="47"/>
      <c r="V2" s="50"/>
      <c r="W2" s="47"/>
      <c r="X2" s="47"/>
      <c r="Y2" s="47"/>
      <c r="Z2" s="47"/>
      <c r="AA2" s="47"/>
      <c r="AB2" s="47"/>
      <c r="AC2" s="47"/>
      <c r="AD2" s="47"/>
      <c r="AE2" s="47"/>
    </row>
    <row r="3" spans="1:31" s="33" customFormat="1" ht="7.5" customHeight="1" x14ac:dyDescent="0.2">
      <c r="A3" s="54"/>
      <c r="B3" s="110"/>
      <c r="C3" s="30"/>
      <c r="D3" s="30"/>
      <c r="E3" s="30"/>
      <c r="F3" s="30"/>
      <c r="G3" s="30"/>
      <c r="H3" s="30" t="s">
        <v>1</v>
      </c>
      <c r="I3" s="54"/>
      <c r="J3" s="30"/>
      <c r="K3" s="30"/>
      <c r="L3" s="30"/>
      <c r="M3" s="30"/>
      <c r="N3" s="30"/>
      <c r="O3" s="30"/>
      <c r="P3" s="30"/>
      <c r="Q3" s="30"/>
      <c r="R3" s="30" t="s">
        <v>1</v>
      </c>
      <c r="S3" s="31"/>
      <c r="T3" s="32"/>
      <c r="U3" s="31"/>
      <c r="V3" s="32"/>
      <c r="W3" s="32"/>
      <c r="X3" s="32"/>
      <c r="Y3" s="32"/>
      <c r="Z3" s="32"/>
      <c r="AA3" s="32"/>
      <c r="AB3" s="32"/>
      <c r="AC3" s="32"/>
      <c r="AD3" s="32"/>
      <c r="AE3" s="32" t="s">
        <v>1</v>
      </c>
    </row>
    <row r="4" spans="1:31" s="93" customFormat="1" ht="11.1" customHeight="1" x14ac:dyDescent="0.2">
      <c r="A4" s="92"/>
      <c r="B4" s="92"/>
      <c r="C4" s="112"/>
      <c r="D4" s="112"/>
      <c r="E4" s="112" t="s">
        <v>2</v>
      </c>
      <c r="F4" s="112"/>
      <c r="G4" s="112"/>
      <c r="H4" s="112"/>
      <c r="I4" s="203" t="s">
        <v>2</v>
      </c>
      <c r="J4" s="203"/>
      <c r="K4" s="203"/>
      <c r="L4" s="203"/>
      <c r="M4" s="203"/>
      <c r="N4" s="203"/>
      <c r="O4" s="203"/>
      <c r="P4" s="203"/>
      <c r="Q4" s="203"/>
      <c r="R4" s="203"/>
      <c r="S4" s="204" t="s">
        <v>3</v>
      </c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</row>
    <row r="5" spans="1:31" s="95" customFormat="1" ht="11.1" customHeight="1" x14ac:dyDescent="0.2">
      <c r="A5" s="94"/>
      <c r="B5" s="94"/>
      <c r="C5" s="87" t="s">
        <v>107</v>
      </c>
      <c r="D5" s="87" t="s">
        <v>107</v>
      </c>
      <c r="E5" s="96" t="s">
        <v>110</v>
      </c>
      <c r="F5" s="97" t="s">
        <v>107</v>
      </c>
      <c r="G5" s="99" t="s">
        <v>158</v>
      </c>
      <c r="H5" s="97" t="s">
        <v>107</v>
      </c>
      <c r="I5" s="98"/>
      <c r="J5" s="102" t="s">
        <v>107</v>
      </c>
      <c r="K5" s="99" t="s">
        <v>120</v>
      </c>
      <c r="L5" s="100"/>
      <c r="M5" s="101"/>
      <c r="N5" s="100" t="s">
        <v>133</v>
      </c>
      <c r="O5" s="100"/>
      <c r="P5" s="102" t="s">
        <v>127</v>
      </c>
      <c r="Q5" s="103" t="s">
        <v>131</v>
      </c>
      <c r="R5" s="87"/>
      <c r="S5" s="103" t="s">
        <v>134</v>
      </c>
      <c r="T5" s="205" t="s">
        <v>167</v>
      </c>
      <c r="U5" s="205"/>
      <c r="V5" s="205"/>
      <c r="W5" s="205"/>
      <c r="X5" s="205"/>
      <c r="Y5" s="205"/>
      <c r="Z5" s="103" t="s">
        <v>141</v>
      </c>
      <c r="AA5" s="103" t="s">
        <v>144</v>
      </c>
      <c r="AB5" s="103" t="s">
        <v>145</v>
      </c>
      <c r="AC5" s="87" t="s">
        <v>182</v>
      </c>
      <c r="AE5" s="87"/>
    </row>
    <row r="6" spans="1:31" s="95" customFormat="1" ht="11.1" customHeight="1" x14ac:dyDescent="0.2">
      <c r="A6" s="94"/>
      <c r="B6" s="94"/>
      <c r="C6" s="87" t="s">
        <v>108</v>
      </c>
      <c r="D6" s="87" t="s">
        <v>114</v>
      </c>
      <c r="E6" s="95" t="s">
        <v>116</v>
      </c>
      <c r="F6" s="104" t="s">
        <v>108</v>
      </c>
      <c r="G6" s="95" t="s">
        <v>159</v>
      </c>
      <c r="H6" s="104" t="s">
        <v>163</v>
      </c>
      <c r="I6" s="98"/>
      <c r="J6" s="104" t="s">
        <v>163</v>
      </c>
      <c r="K6" s="97" t="s">
        <v>118</v>
      </c>
      <c r="L6" s="97" t="s">
        <v>121</v>
      </c>
      <c r="M6" s="104" t="s">
        <v>124</v>
      </c>
      <c r="N6" s="103" t="s">
        <v>38</v>
      </c>
      <c r="O6" s="103" t="s">
        <v>85</v>
      </c>
      <c r="P6" s="104" t="s">
        <v>128</v>
      </c>
      <c r="Q6" s="97" t="s">
        <v>132</v>
      </c>
      <c r="R6" s="87" t="s">
        <v>5</v>
      </c>
      <c r="S6" s="87" t="s">
        <v>135</v>
      </c>
      <c r="T6" s="87" t="s">
        <v>149</v>
      </c>
      <c r="U6" s="103" t="s">
        <v>137</v>
      </c>
      <c r="V6" s="205" t="s">
        <v>138</v>
      </c>
      <c r="W6" s="205"/>
      <c r="X6" s="205"/>
      <c r="Y6" s="87" t="s">
        <v>5</v>
      </c>
      <c r="Z6" s="87" t="s">
        <v>178</v>
      </c>
      <c r="AA6" s="105" t="s">
        <v>118</v>
      </c>
      <c r="AB6" s="87" t="s">
        <v>108</v>
      </c>
      <c r="AC6" s="87" t="s">
        <v>183</v>
      </c>
      <c r="AD6" s="87" t="s">
        <v>5</v>
      </c>
      <c r="AE6" s="87"/>
    </row>
    <row r="7" spans="1:31" s="95" customFormat="1" ht="11.1" customHeight="1" x14ac:dyDescent="0.2">
      <c r="A7" s="199" t="s">
        <v>177</v>
      </c>
      <c r="B7" s="94"/>
      <c r="C7" s="87" t="s">
        <v>109</v>
      </c>
      <c r="D7" s="95" t="s">
        <v>115</v>
      </c>
      <c r="E7" s="106" t="s">
        <v>111</v>
      </c>
      <c r="F7" s="97" t="s">
        <v>112</v>
      </c>
      <c r="G7" s="95" t="s">
        <v>160</v>
      </c>
      <c r="H7" s="97"/>
      <c r="I7" s="199" t="s">
        <v>177</v>
      </c>
      <c r="J7" s="97"/>
      <c r="K7" s="95" t="s">
        <v>119</v>
      </c>
      <c r="L7" s="104" t="s">
        <v>122</v>
      </c>
      <c r="M7" s="97" t="s">
        <v>171</v>
      </c>
      <c r="N7" s="97"/>
      <c r="O7" s="97" t="s">
        <v>173</v>
      </c>
      <c r="P7" s="97" t="s">
        <v>129</v>
      </c>
      <c r="Q7" s="104" t="s">
        <v>126</v>
      </c>
      <c r="R7" s="97"/>
      <c r="S7" s="87" t="s">
        <v>136</v>
      </c>
      <c r="T7" s="87" t="s">
        <v>147</v>
      </c>
      <c r="U7" s="87" t="s">
        <v>7</v>
      </c>
      <c r="V7" s="87" t="s">
        <v>134</v>
      </c>
      <c r="W7" s="103" t="s">
        <v>134</v>
      </c>
      <c r="X7" s="103" t="s">
        <v>5</v>
      </c>
      <c r="Y7" s="87"/>
      <c r="Z7" s="87" t="s">
        <v>142</v>
      </c>
      <c r="AA7" s="104" t="s">
        <v>119</v>
      </c>
      <c r="AB7" s="87" t="s">
        <v>146</v>
      </c>
      <c r="AC7" s="87" t="s">
        <v>184</v>
      </c>
      <c r="AD7" s="87"/>
      <c r="AE7" s="201" t="s">
        <v>177</v>
      </c>
    </row>
    <row r="8" spans="1:31" s="95" customFormat="1" ht="9" customHeight="1" x14ac:dyDescent="0.2">
      <c r="A8" s="199"/>
      <c r="B8" s="94"/>
      <c r="D8" s="87" t="s">
        <v>169</v>
      </c>
      <c r="F8" s="95" t="s">
        <v>113</v>
      </c>
      <c r="G8" s="95" t="s">
        <v>161</v>
      </c>
      <c r="I8" s="199"/>
      <c r="K8" s="104" t="s">
        <v>113</v>
      </c>
      <c r="L8" s="97" t="s">
        <v>123</v>
      </c>
      <c r="M8" s="95" t="s">
        <v>172</v>
      </c>
      <c r="N8" s="104"/>
      <c r="O8" s="95" t="s">
        <v>174</v>
      </c>
      <c r="P8" s="106" t="s">
        <v>130</v>
      </c>
      <c r="R8" s="104"/>
      <c r="S8" s="87"/>
      <c r="T8" s="87" t="s">
        <v>148</v>
      </c>
      <c r="U8" s="87"/>
      <c r="V8" s="87" t="s">
        <v>139</v>
      </c>
      <c r="W8" s="87" t="s">
        <v>140</v>
      </c>
      <c r="X8" s="87"/>
      <c r="Y8" s="87"/>
      <c r="Z8" s="106" t="s">
        <v>143</v>
      </c>
      <c r="AA8" s="106" t="s">
        <v>113</v>
      </c>
      <c r="AB8" s="87"/>
      <c r="AC8" s="87" t="s">
        <v>185</v>
      </c>
      <c r="AD8" s="87"/>
      <c r="AE8" s="201"/>
    </row>
    <row r="9" spans="1:31" s="95" customFormat="1" ht="11.1" customHeight="1" x14ac:dyDescent="0.2">
      <c r="A9" s="199"/>
      <c r="B9" s="94"/>
      <c r="C9" s="87"/>
      <c r="D9" s="87" t="s">
        <v>170</v>
      </c>
      <c r="E9" s="104"/>
      <c r="F9" s="97"/>
      <c r="G9" s="95" t="s">
        <v>162</v>
      </c>
      <c r="H9" s="97"/>
      <c r="I9" s="199"/>
      <c r="J9" s="97"/>
      <c r="K9" s="97"/>
      <c r="L9" s="97"/>
      <c r="M9" s="106" t="s">
        <v>125</v>
      </c>
      <c r="N9" s="97"/>
      <c r="O9" s="104" t="s">
        <v>126</v>
      </c>
      <c r="Q9" s="97"/>
      <c r="R9" s="97"/>
      <c r="S9" s="87"/>
      <c r="T9" s="87"/>
      <c r="U9" s="87"/>
      <c r="V9" s="87"/>
      <c r="W9" s="87"/>
      <c r="X9" s="87"/>
      <c r="Y9" s="87"/>
      <c r="Z9" s="106"/>
      <c r="AA9" s="106"/>
      <c r="AB9" s="87"/>
      <c r="AC9" s="87" t="s">
        <v>186</v>
      </c>
      <c r="AD9" s="87"/>
      <c r="AE9" s="201"/>
    </row>
    <row r="10" spans="1:31" s="95" customFormat="1" ht="9.75" customHeight="1" x14ac:dyDescent="0.2">
      <c r="A10" s="199"/>
      <c r="B10" s="94"/>
      <c r="C10" s="87"/>
      <c r="D10" s="87"/>
      <c r="E10" s="104"/>
      <c r="F10" s="97"/>
      <c r="G10" s="95" t="s">
        <v>117</v>
      </c>
      <c r="H10" s="97"/>
      <c r="I10" s="199"/>
      <c r="J10" s="97"/>
      <c r="K10" s="97"/>
      <c r="L10" s="97"/>
      <c r="M10" s="97"/>
      <c r="N10" s="97"/>
      <c r="O10" s="97"/>
      <c r="Q10" s="97"/>
      <c r="R10" s="97"/>
      <c r="S10" s="87"/>
      <c r="T10" s="87"/>
      <c r="U10" s="87"/>
      <c r="V10" s="87"/>
      <c r="W10" s="87"/>
      <c r="X10" s="87"/>
      <c r="Y10" s="87"/>
      <c r="Z10" s="106"/>
      <c r="AA10" s="106"/>
      <c r="AB10" s="87"/>
      <c r="AC10" s="87" t="s">
        <v>187</v>
      </c>
      <c r="AD10" s="87"/>
      <c r="AE10" s="201"/>
    </row>
    <row r="11" spans="1:31" s="95" customFormat="1" ht="11.1" customHeight="1" x14ac:dyDescent="0.2">
      <c r="A11" s="200"/>
      <c r="B11" s="34" t="s">
        <v>8</v>
      </c>
      <c r="C11" s="35" t="s">
        <v>9</v>
      </c>
      <c r="D11" s="35" t="s">
        <v>10</v>
      </c>
      <c r="E11" s="107" t="s">
        <v>11</v>
      </c>
      <c r="F11" s="108" t="s">
        <v>12</v>
      </c>
      <c r="G11" s="63"/>
      <c r="H11" s="108" t="s">
        <v>164</v>
      </c>
      <c r="I11" s="200"/>
      <c r="J11" s="108" t="s">
        <v>164</v>
      </c>
      <c r="K11" s="108" t="s">
        <v>13</v>
      </c>
      <c r="L11" s="108" t="s">
        <v>14</v>
      </c>
      <c r="M11" s="108" t="s">
        <v>36</v>
      </c>
      <c r="N11" s="108" t="s">
        <v>15</v>
      </c>
      <c r="O11" s="108" t="s">
        <v>29</v>
      </c>
      <c r="P11" s="108"/>
      <c r="Q11" s="108" t="s">
        <v>16</v>
      </c>
      <c r="R11" s="108"/>
      <c r="S11" s="35" t="s">
        <v>17</v>
      </c>
      <c r="T11" s="35" t="s">
        <v>18</v>
      </c>
      <c r="U11" s="35" t="s">
        <v>19</v>
      </c>
      <c r="V11" s="35" t="s">
        <v>18</v>
      </c>
      <c r="W11" s="35" t="s">
        <v>20</v>
      </c>
      <c r="X11" s="35"/>
      <c r="Y11" s="35" t="s">
        <v>21</v>
      </c>
      <c r="Z11" s="35" t="s">
        <v>22</v>
      </c>
      <c r="AA11" s="35" t="s">
        <v>23</v>
      </c>
      <c r="AB11" s="35" t="s">
        <v>24</v>
      </c>
      <c r="AC11" s="35"/>
      <c r="AD11" s="35"/>
      <c r="AE11" s="202"/>
    </row>
    <row r="12" spans="1:31" s="36" customFormat="1" ht="21.95" customHeight="1" x14ac:dyDescent="0.2">
      <c r="A12" s="55" t="s">
        <v>39</v>
      </c>
      <c r="B12" s="55" t="s">
        <v>40</v>
      </c>
      <c r="C12" s="127">
        <f>+'[1]TII 2015 preturi costante'!B141</f>
        <v>58060.6</v>
      </c>
      <c r="D12" s="127">
        <f>+'[1]TII 2015 preturi costante'!C141</f>
        <v>5241.3</v>
      </c>
      <c r="E12" s="127">
        <f>+'[1]TII 2015 preturi costante'!D141</f>
        <v>1372.8</v>
      </c>
      <c r="F12" s="127">
        <f>+'[1]TII 2015 preturi costante'!E141</f>
        <v>64674.700000000004</v>
      </c>
      <c r="G12" s="127">
        <f>+'[1]TII 2015 preturi costante'!F141</f>
        <v>-0.3</v>
      </c>
      <c r="H12" s="127">
        <f>+'[1]TII 2015 preturi costante'!G141</f>
        <v>64674.400000000001</v>
      </c>
      <c r="I12" s="113" t="s">
        <v>39</v>
      </c>
      <c r="J12" s="128">
        <f>+'[1]TII 2015 preturi costante'!G141</f>
        <v>64674.400000000001</v>
      </c>
      <c r="K12" s="128">
        <f>+'[1]TII 2015 preturi costante'!J141</f>
        <v>9687.7000000000007</v>
      </c>
      <c r="L12" s="128">
        <f>+'[1]TII 2015 preturi costante'!M141</f>
        <v>22.700000000000003</v>
      </c>
      <c r="M12" s="128">
        <f>+'[1]TII 2015 preturi costante'!L141</f>
        <v>0.6</v>
      </c>
      <c r="N12" s="128">
        <f>+'[1]TII 2015 preturi costante'!K141</f>
        <v>2139.8000000000002</v>
      </c>
      <c r="O12" s="128">
        <f>+'[1]TII 2015 preturi costante'!N141</f>
        <v>2163.1</v>
      </c>
      <c r="P12" s="128">
        <f>+'[1]TII 2015 preturi costante'!O141+'[1]TII 2015 preturi costante'!P141</f>
        <v>16428.400000000001</v>
      </c>
      <c r="Q12" s="128">
        <f>+'[1]TII 2015 preturi costante'!Q141</f>
        <v>0</v>
      </c>
      <c r="R12" s="128">
        <f>+'[1]TII 2015 preturi costante'!R141</f>
        <v>92953.599999999991</v>
      </c>
      <c r="S12" s="128">
        <f>+'[1]TII 2015 preturi costante'!DD141</f>
        <v>46795.5</v>
      </c>
      <c r="T12" s="128">
        <f>+'[1]TII 2015 preturi costante'!DE141</f>
        <v>29870.800000000007</v>
      </c>
      <c r="U12" s="128">
        <f>+'[1]TII 2015 preturi costante'!DF141</f>
        <v>0</v>
      </c>
      <c r="V12" s="128">
        <f>+'[1]TII 2015 preturi costante'!DG141</f>
        <v>11.4</v>
      </c>
      <c r="W12" s="128">
        <f>+'[1]TII 2015 preturi costante'!DH141</f>
        <v>1372.8</v>
      </c>
      <c r="X12" s="128">
        <f>+'[1]TII 2015 preturi costante'!DI141</f>
        <v>1384.2</v>
      </c>
      <c r="Y12" s="128">
        <f>+'[1]TII 2015 preturi costante'!DJ141</f>
        <v>31255.000000000007</v>
      </c>
      <c r="Z12" s="128">
        <f>+'[1]TII 2015 preturi costante'!DK141</f>
        <v>278.09999999999997</v>
      </c>
      <c r="AA12" s="128">
        <f>+'[1]TII 2015 preturi costante'!DN141</f>
        <v>16194.399999999998</v>
      </c>
      <c r="AB12" s="128">
        <f>+'[1]TII 2015 preturi costante'!DO141</f>
        <v>-1569.3999999999996</v>
      </c>
      <c r="AC12" s="128">
        <f>+'[1]TII 2015 preturi costante'!DP141</f>
        <v>0</v>
      </c>
      <c r="AD12" s="128">
        <f>+'[1]TII 2015 preturi costante'!DQ141</f>
        <v>92953.600000000006</v>
      </c>
      <c r="AE12" s="126" t="s">
        <v>39</v>
      </c>
    </row>
    <row r="13" spans="1:31" s="36" customFormat="1" ht="9.9499999999999993" customHeight="1" x14ac:dyDescent="0.2">
      <c r="A13" s="55" t="s">
        <v>41</v>
      </c>
      <c r="B13" s="55" t="s">
        <v>42</v>
      </c>
      <c r="C13" s="127">
        <f>+'[1]TII 2015 preturi costante'!B142</f>
        <v>14101</v>
      </c>
      <c r="D13" s="127">
        <f>+'[1]TII 2015 preturi costante'!C142</f>
        <v>0</v>
      </c>
      <c r="E13" s="127">
        <f>+'[1]TII 2015 preturi costante'!D142</f>
        <v>2.3000000000000003</v>
      </c>
      <c r="F13" s="127">
        <f>+'[1]TII 2015 preturi costante'!E142</f>
        <v>14103.300000000001</v>
      </c>
      <c r="G13" s="127">
        <f>+'[1]TII 2015 preturi costante'!F142</f>
        <v>-51.9</v>
      </c>
      <c r="H13" s="127">
        <f>+'[1]TII 2015 preturi costante'!G142</f>
        <v>14051.4</v>
      </c>
      <c r="I13" s="113" t="s">
        <v>41</v>
      </c>
      <c r="J13" s="128">
        <f>+'[1]TII 2015 preturi costante'!G142</f>
        <v>14051.4</v>
      </c>
      <c r="K13" s="128">
        <f>+'[1]TII 2015 preturi costante'!J142</f>
        <v>14736.300000000001</v>
      </c>
      <c r="L13" s="128">
        <f>+'[1]TII 2015 preturi costante'!M142</f>
        <v>162.19999999999999</v>
      </c>
      <c r="M13" s="128">
        <f>+'[1]TII 2015 preturi costante'!L142</f>
        <v>2.9</v>
      </c>
      <c r="N13" s="128">
        <f>+'[1]TII 2015 preturi costante'!K142</f>
        <v>638.5</v>
      </c>
      <c r="O13" s="128">
        <f>+'[1]TII 2015 preturi costante'!N142</f>
        <v>803.6</v>
      </c>
      <c r="P13" s="128">
        <f>+'[1]TII 2015 preturi costante'!O142+'[1]TII 2015 preturi costante'!P142</f>
        <v>12697.1</v>
      </c>
      <c r="Q13" s="128">
        <f>+'[1]TII 2015 preturi costante'!Q142</f>
        <v>0</v>
      </c>
      <c r="R13" s="128">
        <f>+'[1]TII 2015 preturi costante'!R142</f>
        <v>42288.399999999994</v>
      </c>
      <c r="S13" s="128">
        <f>+'[1]TII 2015 preturi costante'!DD142</f>
        <v>37424.499999999993</v>
      </c>
      <c r="T13" s="128">
        <f>+'[1]TII 2015 preturi costante'!DE142</f>
        <v>2189.9</v>
      </c>
      <c r="U13" s="128">
        <f>+'[1]TII 2015 preturi costante'!DF142</f>
        <v>0</v>
      </c>
      <c r="V13" s="128">
        <f>+'[1]TII 2015 preturi costante'!DG142</f>
        <v>0</v>
      </c>
      <c r="W13" s="128">
        <f>+'[1]TII 2015 preturi costante'!DH142</f>
        <v>2.3000000000000003</v>
      </c>
      <c r="X13" s="128">
        <f>+'[1]TII 2015 preturi costante'!DI142</f>
        <v>2.3000000000000003</v>
      </c>
      <c r="Y13" s="128">
        <f>+'[1]TII 2015 preturi costante'!DJ142</f>
        <v>2192.1999999999998</v>
      </c>
      <c r="Z13" s="128">
        <f>+'[1]TII 2015 preturi costante'!DK142</f>
        <v>1648</v>
      </c>
      <c r="AA13" s="128">
        <f>+'[1]TII 2015 preturi costante'!DN142</f>
        <v>1359.6999999999998</v>
      </c>
      <c r="AB13" s="128">
        <f>+'[1]TII 2015 preturi costante'!DO142</f>
        <v>-336</v>
      </c>
      <c r="AC13" s="128">
        <f>+'[1]TII 2015 preturi costante'!DP142</f>
        <v>0</v>
      </c>
      <c r="AD13" s="128">
        <f>+'[1]TII 2015 preturi costante'!DQ142</f>
        <v>42288.4</v>
      </c>
      <c r="AE13" s="126" t="s">
        <v>41</v>
      </c>
    </row>
    <row r="14" spans="1:31" s="36" customFormat="1" ht="21" customHeight="1" x14ac:dyDescent="0.2">
      <c r="A14" s="55" t="s">
        <v>43</v>
      </c>
      <c r="B14" s="55" t="s">
        <v>44</v>
      </c>
      <c r="C14" s="127">
        <f>+'[1]TII 2015 preturi costante'!B143</f>
        <v>53781.000000000007</v>
      </c>
      <c r="D14" s="127">
        <f>+'[1]TII 2015 preturi costante'!C143</f>
        <v>34272.299999999996</v>
      </c>
      <c r="E14" s="127">
        <f>+'[1]TII 2015 preturi costante'!D143</f>
        <v>1.9000000000000001</v>
      </c>
      <c r="F14" s="127">
        <f>+'[1]TII 2015 preturi costante'!E143</f>
        <v>88055.200000000012</v>
      </c>
      <c r="G14" s="127">
        <f>+'[1]TII 2015 preturi costante'!F143</f>
        <v>106.6</v>
      </c>
      <c r="H14" s="127">
        <f>+'[1]TII 2015 preturi costante'!G143</f>
        <v>88161.800000000017</v>
      </c>
      <c r="I14" s="113" t="s">
        <v>43</v>
      </c>
      <c r="J14" s="128">
        <f>+'[1]TII 2015 preturi costante'!G143</f>
        <v>88161.800000000017</v>
      </c>
      <c r="K14" s="128">
        <f>+'[1]TII 2015 preturi costante'!J143</f>
        <v>17449.599999999999</v>
      </c>
      <c r="L14" s="128">
        <f>+'[1]TII 2015 preturi costante'!M143</f>
        <v>10796.1</v>
      </c>
      <c r="M14" s="128">
        <f>+'[1]TII 2015 preturi costante'!L143</f>
        <v>1176.0999999999999</v>
      </c>
      <c r="N14" s="128">
        <f>+'[1]TII 2015 preturi costante'!K143</f>
        <v>3649.6</v>
      </c>
      <c r="O14" s="128">
        <f>+'[1]TII 2015 preturi costante'!N143</f>
        <v>15621.8</v>
      </c>
      <c r="P14" s="128">
        <f>+'[1]TII 2015 preturi costante'!O143+'[1]TII 2015 preturi costante'!P143</f>
        <v>42886.399999999994</v>
      </c>
      <c r="Q14" s="128">
        <f>+'[1]TII 2015 preturi costante'!Q143</f>
        <v>0</v>
      </c>
      <c r="R14" s="128">
        <f>+'[1]TII 2015 preturi costante'!R143</f>
        <v>164119.6</v>
      </c>
      <c r="S14" s="128">
        <f>+'[1]TII 2015 preturi costante'!DD143</f>
        <v>39618.10000000002</v>
      </c>
      <c r="T14" s="128">
        <f>+'[1]TII 2015 preturi costante'!DE143</f>
        <v>110610.2</v>
      </c>
      <c r="U14" s="128">
        <f>+'[1]TII 2015 preturi costante'!DF143</f>
        <v>0</v>
      </c>
      <c r="V14" s="128">
        <f>+'[1]TII 2015 preturi costante'!DG143</f>
        <v>1084.9000000000001</v>
      </c>
      <c r="W14" s="128">
        <f>+'[1]TII 2015 preturi costante'!DH143</f>
        <v>1.9000000000000001</v>
      </c>
      <c r="X14" s="128">
        <f>+'[1]TII 2015 preturi costante'!DI143</f>
        <v>1086.8</v>
      </c>
      <c r="Y14" s="128">
        <f>+'[1]TII 2015 preturi costante'!DJ143</f>
        <v>111697</v>
      </c>
      <c r="Z14" s="128">
        <f>+'[1]TII 2015 preturi costante'!DK143</f>
        <v>0</v>
      </c>
      <c r="AA14" s="128">
        <f>+'[1]TII 2015 preturi costante'!DN143</f>
        <v>12128.400000000001</v>
      </c>
      <c r="AB14" s="128">
        <f>+'[1]TII 2015 preturi costante'!DO143</f>
        <v>676.1</v>
      </c>
      <c r="AC14" s="128">
        <f>+'[1]TII 2015 preturi costante'!DP143</f>
        <v>0</v>
      </c>
      <c r="AD14" s="128">
        <f>+'[1]TII 2015 preturi costante'!DQ143</f>
        <v>164119.6</v>
      </c>
      <c r="AE14" s="126" t="s">
        <v>43</v>
      </c>
    </row>
    <row r="15" spans="1:31" s="36" customFormat="1" ht="21" customHeight="1" x14ac:dyDescent="0.2">
      <c r="A15" s="55" t="s">
        <v>45</v>
      </c>
      <c r="B15" s="55" t="s">
        <v>100</v>
      </c>
      <c r="C15" s="127">
        <f>+'[1]TII 2015 preturi costante'!B144</f>
        <v>26098.2</v>
      </c>
      <c r="D15" s="127">
        <f>+'[1]TII 2015 preturi costante'!C144</f>
        <v>705.1</v>
      </c>
      <c r="E15" s="127">
        <f>+'[1]TII 2015 preturi costante'!D144</f>
        <v>0</v>
      </c>
      <c r="F15" s="127">
        <f>+'[1]TII 2015 preturi costante'!E144</f>
        <v>26803.300000000003</v>
      </c>
      <c r="G15" s="127">
        <f>+'[1]TII 2015 preturi costante'!F144</f>
        <v>0</v>
      </c>
      <c r="H15" s="127">
        <f>+'[1]TII 2015 preturi costante'!G144</f>
        <v>26803.300000000003</v>
      </c>
      <c r="I15" s="113" t="s">
        <v>45</v>
      </c>
      <c r="J15" s="128">
        <f>+'[1]TII 2015 preturi costante'!G144</f>
        <v>26803.300000000003</v>
      </c>
      <c r="K15" s="128">
        <f>+'[1]TII 2015 preturi costante'!J144</f>
        <v>17244.599999999999</v>
      </c>
      <c r="L15" s="128">
        <f>+'[1]TII 2015 preturi costante'!M144</f>
        <v>43</v>
      </c>
      <c r="M15" s="128">
        <f>+'[1]TII 2015 preturi costante'!L144</f>
        <v>2.5</v>
      </c>
      <c r="N15" s="128">
        <f>+'[1]TII 2015 preturi costante'!K144</f>
        <v>1105.5</v>
      </c>
      <c r="O15" s="128">
        <f>+'[1]TII 2015 preturi costante'!N144</f>
        <v>1151</v>
      </c>
      <c r="P15" s="128">
        <f>+'[1]TII 2015 preturi costante'!O144+'[1]TII 2015 preturi costante'!P144</f>
        <v>17346.100000000002</v>
      </c>
      <c r="Q15" s="128">
        <f>+'[1]TII 2015 preturi costante'!Q144</f>
        <v>0</v>
      </c>
      <c r="R15" s="128">
        <f>+'[1]TII 2015 preturi costante'!R144</f>
        <v>62545</v>
      </c>
      <c r="S15" s="128">
        <f>+'[1]TII 2015 preturi costante'!DD144</f>
        <v>24058.999999999996</v>
      </c>
      <c r="T15" s="128">
        <f>+'[1]TII 2015 preturi costante'!DE144</f>
        <v>20952.2</v>
      </c>
      <c r="U15" s="128">
        <f>+'[1]TII 2015 preturi costante'!DF144</f>
        <v>0</v>
      </c>
      <c r="V15" s="128">
        <f>+'[1]TII 2015 preturi costante'!DG144</f>
        <v>0</v>
      </c>
      <c r="W15" s="128">
        <f>+'[1]TII 2015 preturi costante'!DH144</f>
        <v>0</v>
      </c>
      <c r="X15" s="128">
        <f>+'[1]TII 2015 preturi costante'!DI144</f>
        <v>0</v>
      </c>
      <c r="Y15" s="128">
        <f>+'[1]TII 2015 preturi costante'!DJ144</f>
        <v>20952.2</v>
      </c>
      <c r="Z15" s="128">
        <f>+'[1]TII 2015 preturi costante'!DK144</f>
        <v>0</v>
      </c>
      <c r="AA15" s="128">
        <f>+'[1]TII 2015 preturi costante'!DN144</f>
        <v>17212</v>
      </c>
      <c r="AB15" s="128">
        <f>+'[1]TII 2015 preturi costante'!DO144</f>
        <v>321.79999999999995</v>
      </c>
      <c r="AC15" s="128">
        <f>+'[1]TII 2015 preturi costante'!DP144</f>
        <v>0</v>
      </c>
      <c r="AD15" s="128">
        <f>+'[1]TII 2015 preturi costante'!DQ144</f>
        <v>62544.999999999993</v>
      </c>
      <c r="AE15" s="126" t="s">
        <v>45</v>
      </c>
    </row>
    <row r="16" spans="1:31" s="36" customFormat="1" ht="12" customHeight="1" x14ac:dyDescent="0.2">
      <c r="A16" s="55" t="s">
        <v>46</v>
      </c>
      <c r="B16" s="55" t="s">
        <v>47</v>
      </c>
      <c r="C16" s="127">
        <f>+'[1]TII 2015 preturi costante'!B145</f>
        <v>22689.000000000004</v>
      </c>
      <c r="D16" s="127">
        <f>+'[1]TII 2015 preturi costante'!C145</f>
        <v>0.7</v>
      </c>
      <c r="E16" s="127">
        <f>+'[1]TII 2015 preturi costante'!D145</f>
        <v>0</v>
      </c>
      <c r="F16" s="127">
        <f>+'[1]TII 2015 preturi costante'!E145</f>
        <v>22689.700000000004</v>
      </c>
      <c r="G16" s="127">
        <f>+'[1]TII 2015 preturi costante'!F145</f>
        <v>683.2</v>
      </c>
      <c r="H16" s="127">
        <f>+'[1]TII 2015 preturi costante'!G145</f>
        <v>23372.900000000005</v>
      </c>
      <c r="I16" s="113" t="s">
        <v>46</v>
      </c>
      <c r="J16" s="128">
        <f>+'[1]TII 2015 preturi costante'!G145</f>
        <v>23372.900000000005</v>
      </c>
      <c r="K16" s="128">
        <f>+'[1]TII 2015 preturi costante'!J145</f>
        <v>6270.4999999999991</v>
      </c>
      <c r="L16" s="128">
        <f>+'[1]TII 2015 preturi costante'!M145</f>
        <v>10.4</v>
      </c>
      <c r="M16" s="128">
        <f>+'[1]TII 2015 preturi costante'!L145</f>
        <v>0.7</v>
      </c>
      <c r="N16" s="128">
        <f>+'[1]TII 2015 preturi costante'!K145</f>
        <v>1010.4000000000001</v>
      </c>
      <c r="O16" s="128">
        <f>+'[1]TII 2015 preturi costante'!N145</f>
        <v>1021.5</v>
      </c>
      <c r="P16" s="128">
        <f>+'[1]TII 2015 preturi costante'!O145+'[1]TII 2015 preturi costante'!P145</f>
        <v>4472.7</v>
      </c>
      <c r="Q16" s="128">
        <f>+'[1]TII 2015 preturi costante'!Q145</f>
        <v>0</v>
      </c>
      <c r="R16" s="128">
        <f>+'[1]TII 2015 preturi costante'!R145</f>
        <v>35137.600000000006</v>
      </c>
      <c r="S16" s="128">
        <f>+'[1]TII 2015 preturi costante'!DD145</f>
        <v>21368</v>
      </c>
      <c r="T16" s="128">
        <f>+'[1]TII 2015 preturi costante'!DE145</f>
        <v>4348.5</v>
      </c>
      <c r="U16" s="128">
        <f>+'[1]TII 2015 preturi costante'!DF145</f>
        <v>0</v>
      </c>
      <c r="V16" s="128">
        <f>+'[1]TII 2015 preturi costante'!DG145</f>
        <v>11</v>
      </c>
      <c r="W16" s="128">
        <f>+'[1]TII 2015 preturi costante'!DH145</f>
        <v>0</v>
      </c>
      <c r="X16" s="128">
        <f>+'[1]TII 2015 preturi costante'!DI145</f>
        <v>11</v>
      </c>
      <c r="Y16" s="128">
        <f>+'[1]TII 2015 preturi costante'!DJ145</f>
        <v>4359.5</v>
      </c>
      <c r="Z16" s="128">
        <f>+'[1]TII 2015 preturi costante'!DK145</f>
        <v>0.4</v>
      </c>
      <c r="AA16" s="128">
        <f>+'[1]TII 2015 preturi costante'!DN145</f>
        <v>9224.2999999999993</v>
      </c>
      <c r="AB16" s="128">
        <f>+'[1]TII 2015 preturi costante'!DO145</f>
        <v>185.4</v>
      </c>
      <c r="AC16" s="128">
        <f>+'[1]TII 2015 preturi costante'!DP145</f>
        <v>0</v>
      </c>
      <c r="AD16" s="128">
        <f>+'[1]TII 2015 preturi costante'!DQ145</f>
        <v>35137.599999999999</v>
      </c>
      <c r="AE16" s="126" t="s">
        <v>46</v>
      </c>
    </row>
    <row r="17" spans="1:31" s="36" customFormat="1" ht="21" customHeight="1" x14ac:dyDescent="0.2">
      <c r="A17" s="55">
        <v>19</v>
      </c>
      <c r="B17" s="55" t="s">
        <v>175</v>
      </c>
      <c r="C17" s="127">
        <f>+'[1]TII 2015 preturi costante'!B146</f>
        <v>42580.399999999994</v>
      </c>
      <c r="D17" s="127">
        <f>+'[1]TII 2015 preturi costante'!C146</f>
        <v>0</v>
      </c>
      <c r="E17" s="127">
        <f>+'[1]TII 2015 preturi costante'!D146</f>
        <v>0</v>
      </c>
      <c r="F17" s="127">
        <f>+'[1]TII 2015 preturi costante'!E146</f>
        <v>42580.399999999994</v>
      </c>
      <c r="G17" s="127">
        <f>+'[1]TII 2015 preturi costante'!F146</f>
        <v>0</v>
      </c>
      <c r="H17" s="127">
        <f>+'[1]TII 2015 preturi costante'!G146</f>
        <v>42580.399999999994</v>
      </c>
      <c r="I17" s="113">
        <v>19</v>
      </c>
      <c r="J17" s="128">
        <f>+'[1]TII 2015 preturi costante'!G146</f>
        <v>42580.399999999994</v>
      </c>
      <c r="K17" s="128">
        <f>+'[1]TII 2015 preturi costante'!J146</f>
        <v>9050.7999999999993</v>
      </c>
      <c r="L17" s="128">
        <f>+'[1]TII 2015 preturi costante'!M146</f>
        <v>12842.7</v>
      </c>
      <c r="M17" s="128">
        <f>+'[1]TII 2015 preturi costante'!L146</f>
        <v>1616.6000000000001</v>
      </c>
      <c r="N17" s="128">
        <f>+'[1]TII 2015 preturi costante'!K146</f>
        <v>1222.3</v>
      </c>
      <c r="O17" s="128">
        <f>+'[1]TII 2015 preturi costante'!N146</f>
        <v>15681.6</v>
      </c>
      <c r="P17" s="128">
        <f>+'[1]TII 2015 preturi costante'!O146+'[1]TII 2015 preturi costante'!P146</f>
        <v>10709.599999999999</v>
      </c>
      <c r="Q17" s="128">
        <f>+'[1]TII 2015 preturi costante'!Q146</f>
        <v>0</v>
      </c>
      <c r="R17" s="128">
        <f>+'[1]TII 2015 preturi costante'!R146</f>
        <v>78022.400000000009</v>
      </c>
      <c r="S17" s="128">
        <f>+'[1]TII 2015 preturi costante'!DD146</f>
        <v>46968.9</v>
      </c>
      <c r="T17" s="128">
        <f>+'[1]TII 2015 preturi costante'!DE146</f>
        <v>19106.2</v>
      </c>
      <c r="U17" s="128">
        <f>+'[1]TII 2015 preturi costante'!DF146</f>
        <v>0</v>
      </c>
      <c r="V17" s="128">
        <f>+'[1]TII 2015 preturi costante'!DG146</f>
        <v>0</v>
      </c>
      <c r="W17" s="128">
        <f>+'[1]TII 2015 preturi costante'!DH146</f>
        <v>0</v>
      </c>
      <c r="X17" s="128">
        <f>+'[1]TII 2015 preturi costante'!DI146</f>
        <v>0</v>
      </c>
      <c r="Y17" s="128">
        <f>+'[1]TII 2015 preturi costante'!DJ146</f>
        <v>19106.2</v>
      </c>
      <c r="Z17" s="128">
        <f>+'[1]TII 2015 preturi costante'!DK146</f>
        <v>0</v>
      </c>
      <c r="AA17" s="128">
        <f>+'[1]TII 2015 preturi costante'!DN146</f>
        <v>12288.1</v>
      </c>
      <c r="AB17" s="128">
        <f>+'[1]TII 2015 preturi costante'!DO146</f>
        <v>-340.8</v>
      </c>
      <c r="AC17" s="128">
        <f>+'[1]TII 2015 preturi costante'!DP146</f>
        <v>0</v>
      </c>
      <c r="AD17" s="128">
        <f>+'[1]TII 2015 preturi costante'!DQ146</f>
        <v>78022.400000000009</v>
      </c>
      <c r="AE17" s="126">
        <v>19</v>
      </c>
    </row>
    <row r="18" spans="1:31" s="36" customFormat="1" ht="9.75" customHeight="1" x14ac:dyDescent="0.2">
      <c r="A18" s="55">
        <v>20</v>
      </c>
      <c r="B18" s="55" t="s">
        <v>48</v>
      </c>
      <c r="C18" s="127">
        <f>+'[1]TII 2015 preturi costante'!B147</f>
        <v>13730.400000000003</v>
      </c>
      <c r="D18" s="127">
        <f>+'[1]TII 2015 preturi costante'!C147</f>
        <v>11.1</v>
      </c>
      <c r="E18" s="127">
        <f>+'[1]TII 2015 preturi costante'!D147</f>
        <v>11.6</v>
      </c>
      <c r="F18" s="127">
        <f>+'[1]TII 2015 preturi costante'!E147</f>
        <v>13753.100000000004</v>
      </c>
      <c r="G18" s="127">
        <f>+'[1]TII 2015 preturi costante'!F147</f>
        <v>8.9</v>
      </c>
      <c r="H18" s="127">
        <f>+'[1]TII 2015 preturi costante'!G147</f>
        <v>13762.000000000004</v>
      </c>
      <c r="I18" s="113">
        <v>20</v>
      </c>
      <c r="J18" s="128">
        <f>+'[1]TII 2015 preturi costante'!G147</f>
        <v>13762.000000000004</v>
      </c>
      <c r="K18" s="128">
        <f>+'[1]TII 2015 preturi costante'!J147</f>
        <v>23918.400000000001</v>
      </c>
      <c r="L18" s="128">
        <f>+'[1]TII 2015 preturi costante'!M147</f>
        <v>20.700000000000003</v>
      </c>
      <c r="M18" s="128">
        <f>+'[1]TII 2015 preturi costante'!L147</f>
        <v>2.5</v>
      </c>
      <c r="N18" s="128">
        <f>+'[1]TII 2015 preturi costante'!K147</f>
        <v>945.49999999999989</v>
      </c>
      <c r="O18" s="128">
        <f>+'[1]TII 2015 preturi costante'!N147</f>
        <v>968.69999999999993</v>
      </c>
      <c r="P18" s="128">
        <f>+'[1]TII 2015 preturi costante'!O147+'[1]TII 2015 preturi costante'!P147</f>
        <v>8063.1</v>
      </c>
      <c r="Q18" s="128">
        <f>+'[1]TII 2015 preturi costante'!Q147</f>
        <v>0</v>
      </c>
      <c r="R18" s="128">
        <f>+'[1]TII 2015 preturi costante'!R147</f>
        <v>46712.200000000004</v>
      </c>
      <c r="S18" s="128">
        <f>+'[1]TII 2015 preturi costante'!DD147</f>
        <v>31757.200000000008</v>
      </c>
      <c r="T18" s="128">
        <f>+'[1]TII 2015 preturi costante'!DE147</f>
        <v>7381.5999999999995</v>
      </c>
      <c r="U18" s="128">
        <f>+'[1]TII 2015 preturi costante'!DF147</f>
        <v>0</v>
      </c>
      <c r="V18" s="128">
        <f>+'[1]TII 2015 preturi costante'!DG147</f>
        <v>0</v>
      </c>
      <c r="W18" s="128">
        <f>+'[1]TII 2015 preturi costante'!DH147</f>
        <v>11.6</v>
      </c>
      <c r="X18" s="128">
        <f>+'[1]TII 2015 preturi costante'!DI147</f>
        <v>11.6</v>
      </c>
      <c r="Y18" s="128">
        <f>+'[1]TII 2015 preturi costante'!DJ147</f>
        <v>7393.2</v>
      </c>
      <c r="Z18" s="128">
        <f>+'[1]TII 2015 preturi costante'!DK147</f>
        <v>0</v>
      </c>
      <c r="AA18" s="128">
        <f>+'[1]TII 2015 preturi costante'!DN147</f>
        <v>7202.3000000000011</v>
      </c>
      <c r="AB18" s="128">
        <f>+'[1]TII 2015 preturi costante'!DO147</f>
        <v>359.50000000000011</v>
      </c>
      <c r="AC18" s="128">
        <f>+'[1]TII 2015 preturi costante'!DP147</f>
        <v>0</v>
      </c>
      <c r="AD18" s="128">
        <f>+'[1]TII 2015 preturi costante'!DQ147</f>
        <v>46712.200000000012</v>
      </c>
      <c r="AE18" s="126">
        <v>20</v>
      </c>
    </row>
    <row r="19" spans="1:31" s="36" customFormat="1" ht="19.5" customHeight="1" x14ac:dyDescent="0.2">
      <c r="A19" s="55">
        <v>21</v>
      </c>
      <c r="B19" s="55" t="s">
        <v>49</v>
      </c>
      <c r="C19" s="127">
        <f>+'[1]TII 2015 preturi costante'!B148</f>
        <v>2949</v>
      </c>
      <c r="D19" s="127">
        <f>+'[1]TII 2015 preturi costante'!C148</f>
        <v>0</v>
      </c>
      <c r="E19" s="127">
        <f>+'[1]TII 2015 preturi costante'!D148</f>
        <v>0</v>
      </c>
      <c r="F19" s="127">
        <f>+'[1]TII 2015 preturi costante'!E148</f>
        <v>2949</v>
      </c>
      <c r="G19" s="127">
        <f>+'[1]TII 2015 preturi costante'!F148</f>
        <v>0</v>
      </c>
      <c r="H19" s="127">
        <f>+'[1]TII 2015 preturi costante'!G148</f>
        <v>2949</v>
      </c>
      <c r="I19" s="113">
        <v>21</v>
      </c>
      <c r="J19" s="128">
        <f>+'[1]TII 2015 preturi costante'!G148</f>
        <v>2949</v>
      </c>
      <c r="K19" s="128">
        <f>+'[1]TII 2015 preturi costante'!J148</f>
        <v>12099.800000000001</v>
      </c>
      <c r="L19" s="128">
        <f>+'[1]TII 2015 preturi costante'!M148</f>
        <v>1607</v>
      </c>
      <c r="M19" s="128">
        <f>+'[1]TII 2015 preturi costante'!L148</f>
        <v>1.4</v>
      </c>
      <c r="N19" s="128">
        <f>+'[1]TII 2015 preturi costante'!K148</f>
        <v>534.30000000000007</v>
      </c>
      <c r="O19" s="128">
        <f>+'[1]TII 2015 preturi costante'!N148</f>
        <v>2142.6999999999998</v>
      </c>
      <c r="P19" s="128">
        <f>+'[1]TII 2015 preturi costante'!O148+'[1]TII 2015 preturi costante'!P148</f>
        <v>10955.1</v>
      </c>
      <c r="Q19" s="128">
        <f>+'[1]TII 2015 preturi costante'!Q148</f>
        <v>0</v>
      </c>
      <c r="R19" s="128">
        <f>+'[1]TII 2015 preturi costante'!R148</f>
        <v>28146.600000000002</v>
      </c>
      <c r="S19" s="128">
        <f>+'[1]TII 2015 preturi costante'!DD148</f>
        <v>7065.5</v>
      </c>
      <c r="T19" s="128">
        <f>+'[1]TII 2015 preturi costante'!DE148</f>
        <v>11073</v>
      </c>
      <c r="U19" s="128">
        <f>+'[1]TII 2015 preturi costante'!DF148</f>
        <v>0</v>
      </c>
      <c r="V19" s="128">
        <f>+'[1]TII 2015 preturi costante'!DG148</f>
        <v>4908.3999999999996</v>
      </c>
      <c r="W19" s="128">
        <f>+'[1]TII 2015 preturi costante'!DH148</f>
        <v>0</v>
      </c>
      <c r="X19" s="128">
        <f>+'[1]TII 2015 preturi costante'!DI148</f>
        <v>4908.3999999999996</v>
      </c>
      <c r="Y19" s="128">
        <f>+'[1]TII 2015 preturi costante'!DJ148</f>
        <v>15981.4</v>
      </c>
      <c r="Z19" s="128">
        <f>+'[1]TII 2015 preturi costante'!DK148</f>
        <v>0</v>
      </c>
      <c r="AA19" s="128">
        <f>+'[1]TII 2015 preturi costante'!DN148</f>
        <v>4941.6000000000004</v>
      </c>
      <c r="AB19" s="128">
        <f>+'[1]TII 2015 preturi costante'!DO148</f>
        <v>158.1</v>
      </c>
      <c r="AC19" s="128">
        <f>+'[1]TII 2015 preturi costante'!DP148</f>
        <v>0</v>
      </c>
      <c r="AD19" s="128">
        <f>+'[1]TII 2015 preturi costante'!DQ148</f>
        <v>28146.6</v>
      </c>
      <c r="AE19" s="126">
        <v>21</v>
      </c>
    </row>
    <row r="20" spans="1:31" s="36" customFormat="1" ht="21.95" customHeight="1" x14ac:dyDescent="0.2">
      <c r="A20" s="55" t="s">
        <v>50</v>
      </c>
      <c r="B20" s="55" t="s">
        <v>101</v>
      </c>
      <c r="C20" s="127">
        <f>+'[1]TII 2015 preturi costante'!B149</f>
        <v>32832.199999999997</v>
      </c>
      <c r="D20" s="127">
        <f>+'[1]TII 2015 preturi costante'!C149</f>
        <v>0</v>
      </c>
      <c r="E20" s="127">
        <f>+'[1]TII 2015 preturi costante'!D149</f>
        <v>1.1000000000000001</v>
      </c>
      <c r="F20" s="127">
        <f>+'[1]TII 2015 preturi costante'!E149</f>
        <v>32833.300000000003</v>
      </c>
      <c r="G20" s="127">
        <f>+'[1]TII 2015 preturi costante'!F149</f>
        <v>29.799999999999997</v>
      </c>
      <c r="H20" s="127">
        <f>+'[1]TII 2015 preturi costante'!G149</f>
        <v>32863.100000000006</v>
      </c>
      <c r="I20" s="113" t="s">
        <v>50</v>
      </c>
      <c r="J20" s="128">
        <f>+'[1]TII 2015 preturi costante'!G149</f>
        <v>32863.100000000006</v>
      </c>
      <c r="K20" s="128">
        <f>+'[1]TII 2015 preturi costante'!J149</f>
        <v>17584.099999999999</v>
      </c>
      <c r="L20" s="128">
        <f>+'[1]TII 2015 preturi costante'!M149</f>
        <v>15.399999999999999</v>
      </c>
      <c r="M20" s="128">
        <f>+'[1]TII 2015 preturi costante'!L149</f>
        <v>1.8000000000000003</v>
      </c>
      <c r="N20" s="128">
        <f>+'[1]TII 2015 preturi costante'!K149</f>
        <v>1569.2000000000003</v>
      </c>
      <c r="O20" s="128">
        <f>+'[1]TII 2015 preturi costante'!N149</f>
        <v>1586.4</v>
      </c>
      <c r="P20" s="128">
        <f>+'[1]TII 2015 preturi costante'!O149+'[1]TII 2015 preturi costante'!P149</f>
        <v>15897.3</v>
      </c>
      <c r="Q20" s="128">
        <f>+'[1]TII 2015 preturi costante'!Q149</f>
        <v>0</v>
      </c>
      <c r="R20" s="128">
        <f>+'[1]TII 2015 preturi costante'!R149</f>
        <v>67930.899999999994</v>
      </c>
      <c r="S20" s="128">
        <f>+'[1]TII 2015 preturi costante'!DD149</f>
        <v>47316.5</v>
      </c>
      <c r="T20" s="128">
        <f>+'[1]TII 2015 preturi costante'!DE149</f>
        <v>5640.4</v>
      </c>
      <c r="U20" s="128">
        <f>+'[1]TII 2015 preturi costante'!DF149</f>
        <v>0</v>
      </c>
      <c r="V20" s="128">
        <f>+'[1]TII 2015 preturi costante'!DG149</f>
        <v>0</v>
      </c>
      <c r="W20" s="128">
        <f>+'[1]TII 2015 preturi costante'!DH149</f>
        <v>1.1000000000000001</v>
      </c>
      <c r="X20" s="128">
        <f>+'[1]TII 2015 preturi costante'!DI149</f>
        <v>1.1000000000000001</v>
      </c>
      <c r="Y20" s="128">
        <f>+'[1]TII 2015 preturi costante'!DJ149</f>
        <v>5641.4999999999991</v>
      </c>
      <c r="Z20" s="128">
        <f>+'[1]TII 2015 preturi costante'!DK149</f>
        <v>8.8000000000000007</v>
      </c>
      <c r="AA20" s="128">
        <f>+'[1]TII 2015 preturi costante'!DN149</f>
        <v>14137.4</v>
      </c>
      <c r="AB20" s="128">
        <f>+'[1]TII 2015 preturi costante'!DO149</f>
        <v>826.7</v>
      </c>
      <c r="AC20" s="128">
        <f>+'[1]TII 2015 preturi costante'!DP149</f>
        <v>0</v>
      </c>
      <c r="AD20" s="128">
        <f>+'[1]TII 2015 preturi costante'!DQ149</f>
        <v>67930.899999999994</v>
      </c>
      <c r="AE20" s="126" t="s">
        <v>50</v>
      </c>
    </row>
    <row r="21" spans="1:31" s="36" customFormat="1" ht="33" customHeight="1" x14ac:dyDescent="0.2">
      <c r="A21" s="55" t="s">
        <v>51</v>
      </c>
      <c r="B21" s="55" t="s">
        <v>168</v>
      </c>
      <c r="C21" s="127">
        <f>+'[1]TII 2015 preturi costante'!B150</f>
        <v>39543</v>
      </c>
      <c r="D21" s="127">
        <f>+'[1]TII 2015 preturi costante'!C150</f>
        <v>18.900000000000002</v>
      </c>
      <c r="E21" s="127">
        <f>+'[1]TII 2015 preturi costante'!D150</f>
        <v>10.8</v>
      </c>
      <c r="F21" s="127">
        <f>+'[1]TII 2015 preturi costante'!E150</f>
        <v>39572.699999999997</v>
      </c>
      <c r="G21" s="127">
        <f>+'[1]TII 2015 preturi costante'!F150</f>
        <v>105</v>
      </c>
      <c r="H21" s="127">
        <f>+'[1]TII 2015 preturi costante'!G150</f>
        <v>39677.699999999997</v>
      </c>
      <c r="I21" s="113" t="s">
        <v>51</v>
      </c>
      <c r="J21" s="128">
        <f>+'[1]TII 2015 preturi costante'!G150</f>
        <v>39677.699999999997</v>
      </c>
      <c r="K21" s="128">
        <f>+'[1]TII 2015 preturi costante'!J150</f>
        <v>30337.4</v>
      </c>
      <c r="L21" s="128">
        <f>+'[1]TII 2015 preturi costante'!M150</f>
        <v>21.6</v>
      </c>
      <c r="M21" s="128">
        <f>+'[1]TII 2015 preturi costante'!L150</f>
        <v>3.5</v>
      </c>
      <c r="N21" s="128">
        <f>+'[1]TII 2015 preturi costante'!K150</f>
        <v>1635.7000000000003</v>
      </c>
      <c r="O21" s="128">
        <f>+'[1]TII 2015 preturi costante'!N150</f>
        <v>1660.8000000000002</v>
      </c>
      <c r="P21" s="128">
        <f>+'[1]TII 2015 preturi costante'!O150+'[1]TII 2015 preturi costante'!P150</f>
        <v>8679.1</v>
      </c>
      <c r="Q21" s="128">
        <f>+'[1]TII 2015 preturi costante'!Q150</f>
        <v>0</v>
      </c>
      <c r="R21" s="128">
        <f>+'[1]TII 2015 preturi costante'!R150</f>
        <v>80355</v>
      </c>
      <c r="S21" s="128">
        <f>+'[1]TII 2015 preturi costante'!DD150</f>
        <v>53522.3</v>
      </c>
      <c r="T21" s="128">
        <f>+'[1]TII 2015 preturi costante'!DE150</f>
        <v>3211.7999999999997</v>
      </c>
      <c r="U21" s="128">
        <f>+'[1]TII 2015 preturi costante'!DF150</f>
        <v>0</v>
      </c>
      <c r="V21" s="128">
        <f>+'[1]TII 2015 preturi costante'!DG150</f>
        <v>0</v>
      </c>
      <c r="W21" s="128">
        <f>+'[1]TII 2015 preturi costante'!DH150</f>
        <v>10.8</v>
      </c>
      <c r="X21" s="128">
        <f>+'[1]TII 2015 preturi costante'!DI150</f>
        <v>10.8</v>
      </c>
      <c r="Y21" s="128">
        <f>+'[1]TII 2015 preturi costante'!DJ150</f>
        <v>3222.6</v>
      </c>
      <c r="Z21" s="128">
        <f>+'[1]TII 2015 preturi costante'!DK150</f>
        <v>489.1</v>
      </c>
      <c r="AA21" s="128">
        <f>+'[1]TII 2015 preturi costante'!DN150</f>
        <v>22217.700000000004</v>
      </c>
      <c r="AB21" s="128">
        <f>+'[1]TII 2015 preturi costante'!DO150</f>
        <v>903.3</v>
      </c>
      <c r="AC21" s="128">
        <f>+'[1]TII 2015 preturi costante'!DP150</f>
        <v>0</v>
      </c>
      <c r="AD21" s="128">
        <f>+'[1]TII 2015 preturi costante'!DQ150</f>
        <v>80355.000000000015</v>
      </c>
      <c r="AE21" s="126" t="s">
        <v>51</v>
      </c>
    </row>
    <row r="22" spans="1:31" s="36" customFormat="1" ht="10.5" customHeight="1" x14ac:dyDescent="0.2">
      <c r="A22" s="55">
        <v>26</v>
      </c>
      <c r="B22" s="55" t="s">
        <v>52</v>
      </c>
      <c r="C22" s="127">
        <f>+'[1]TII 2015 preturi costante'!B151</f>
        <v>9924.1</v>
      </c>
      <c r="D22" s="127">
        <f>+'[1]TII 2015 preturi costante'!C151</f>
        <v>12.5</v>
      </c>
      <c r="E22" s="127">
        <f>+'[1]TII 2015 preturi costante'!D151</f>
        <v>0</v>
      </c>
      <c r="F22" s="127">
        <f>+'[1]TII 2015 preturi costante'!E151</f>
        <v>9936.6</v>
      </c>
      <c r="G22" s="127">
        <f>+'[1]TII 2015 preturi costante'!F151</f>
        <v>0</v>
      </c>
      <c r="H22" s="127">
        <f>+'[1]TII 2015 preturi costante'!G151</f>
        <v>9936.6</v>
      </c>
      <c r="I22" s="113">
        <v>26</v>
      </c>
      <c r="J22" s="128">
        <f>+'[1]TII 2015 preturi costante'!G151</f>
        <v>9936.6</v>
      </c>
      <c r="K22" s="128">
        <f>+'[1]TII 2015 preturi costante'!J151</f>
        <v>23997.399999999998</v>
      </c>
      <c r="L22" s="128">
        <f>+'[1]TII 2015 preturi costante'!M151</f>
        <v>0.5</v>
      </c>
      <c r="M22" s="128">
        <f>+'[1]TII 2015 preturi costante'!L151</f>
        <v>3</v>
      </c>
      <c r="N22" s="128">
        <f>+'[1]TII 2015 preturi costante'!K151</f>
        <v>673.2</v>
      </c>
      <c r="O22" s="128">
        <f>+'[1]TII 2015 preturi costante'!N151</f>
        <v>676.7</v>
      </c>
      <c r="P22" s="128">
        <f>+'[1]TII 2015 preturi costante'!O151+'[1]TII 2015 preturi costante'!P151</f>
        <v>6624.0000000000009</v>
      </c>
      <c r="Q22" s="128">
        <f>+'[1]TII 2015 preturi costante'!Q151</f>
        <v>0</v>
      </c>
      <c r="R22" s="128">
        <f>+'[1]TII 2015 preturi costante'!R151</f>
        <v>41234.699999999997</v>
      </c>
      <c r="S22" s="128">
        <f>+'[1]TII 2015 preturi costante'!DD151</f>
        <v>16492.5</v>
      </c>
      <c r="T22" s="128">
        <f>+'[1]TII 2015 preturi costante'!DE151</f>
        <v>4887.2999999999993</v>
      </c>
      <c r="U22" s="128">
        <f>+'[1]TII 2015 preturi costante'!DF151</f>
        <v>0</v>
      </c>
      <c r="V22" s="128">
        <f>+'[1]TII 2015 preturi costante'!DG151</f>
        <v>0</v>
      </c>
      <c r="W22" s="128">
        <f>+'[1]TII 2015 preturi costante'!DH151</f>
        <v>0</v>
      </c>
      <c r="X22" s="128">
        <f>+'[1]TII 2015 preturi costante'!DI151</f>
        <v>0</v>
      </c>
      <c r="Y22" s="128">
        <f>+'[1]TII 2015 preturi costante'!DJ151</f>
        <v>4887.2999999999993</v>
      </c>
      <c r="Z22" s="128">
        <f>+'[1]TII 2015 preturi costante'!DK151</f>
        <v>7231.5</v>
      </c>
      <c r="AA22" s="128">
        <f>+'[1]TII 2015 preturi costante'!DN151</f>
        <v>12212.900000000003</v>
      </c>
      <c r="AB22" s="128">
        <f>+'[1]TII 2015 preturi costante'!DO151</f>
        <v>410.5</v>
      </c>
      <c r="AC22" s="128">
        <f>+'[1]TII 2015 preturi costante'!DP151</f>
        <v>0</v>
      </c>
      <c r="AD22" s="128">
        <f>+'[1]TII 2015 preturi costante'!DQ151</f>
        <v>41234.700000000004</v>
      </c>
      <c r="AE22" s="126">
        <v>26</v>
      </c>
    </row>
    <row r="23" spans="1:31" s="36" customFormat="1" ht="10.5" customHeight="1" x14ac:dyDescent="0.2">
      <c r="A23" s="55">
        <v>27</v>
      </c>
      <c r="B23" s="55" t="s">
        <v>53</v>
      </c>
      <c r="C23" s="127">
        <f>+'[1]TII 2015 preturi costante'!B152</f>
        <v>23120.799999999999</v>
      </c>
      <c r="D23" s="127">
        <f>+'[1]TII 2015 preturi costante'!C152</f>
        <v>0.9</v>
      </c>
      <c r="E23" s="127">
        <f>+'[1]TII 2015 preturi costante'!D152</f>
        <v>0.4</v>
      </c>
      <c r="F23" s="127">
        <f>+'[1]TII 2015 preturi costante'!E152</f>
        <v>23122.100000000002</v>
      </c>
      <c r="G23" s="127">
        <f>+'[1]TII 2015 preturi costante'!F152</f>
        <v>5.0999999999999996</v>
      </c>
      <c r="H23" s="127">
        <f>+'[1]TII 2015 preturi costante'!G152</f>
        <v>23127.200000000001</v>
      </c>
      <c r="I23" s="113">
        <v>27</v>
      </c>
      <c r="J23" s="128">
        <f>+'[1]TII 2015 preturi costante'!G152</f>
        <v>23127.200000000001</v>
      </c>
      <c r="K23" s="128">
        <f>+'[1]TII 2015 preturi costante'!J152</f>
        <v>22689.899999999998</v>
      </c>
      <c r="L23" s="128">
        <f>+'[1]TII 2015 preturi costante'!M152</f>
        <v>0</v>
      </c>
      <c r="M23" s="128">
        <f>+'[1]TII 2015 preturi costante'!L152</f>
        <v>2.8000000000000003</v>
      </c>
      <c r="N23" s="128">
        <f>+'[1]TII 2015 preturi costante'!K152</f>
        <v>849.8</v>
      </c>
      <c r="O23" s="128">
        <f>+'[1]TII 2015 preturi costante'!N152</f>
        <v>852.59999999999991</v>
      </c>
      <c r="P23" s="128">
        <f>+'[1]TII 2015 preturi costante'!O152+'[1]TII 2015 preturi costante'!P152</f>
        <v>6532.7999999999993</v>
      </c>
      <c r="Q23" s="128">
        <f>+'[1]TII 2015 preturi costante'!Q152</f>
        <v>0</v>
      </c>
      <c r="R23" s="128">
        <f>+'[1]TII 2015 preturi costante'!R152</f>
        <v>53202.499999999993</v>
      </c>
      <c r="S23" s="128">
        <f>+'[1]TII 2015 preturi costante'!DD152</f>
        <v>16496.399999999994</v>
      </c>
      <c r="T23" s="128">
        <f>+'[1]TII 2015 preturi costante'!DE152</f>
        <v>4520.0999999999995</v>
      </c>
      <c r="U23" s="128">
        <f>+'[1]TII 2015 preturi costante'!DF152</f>
        <v>0</v>
      </c>
      <c r="V23" s="128">
        <f>+'[1]TII 2015 preturi costante'!DG152</f>
        <v>0</v>
      </c>
      <c r="W23" s="128">
        <f>+'[1]TII 2015 preturi costante'!DH152</f>
        <v>0.4</v>
      </c>
      <c r="X23" s="128">
        <f>+'[1]TII 2015 preturi costante'!DI152</f>
        <v>0.4</v>
      </c>
      <c r="Y23" s="128">
        <f>+'[1]TII 2015 preturi costante'!DJ152</f>
        <v>4520.4999999999991</v>
      </c>
      <c r="Z23" s="128">
        <f>+'[1]TII 2015 preturi costante'!DK152</f>
        <v>2682</v>
      </c>
      <c r="AA23" s="128">
        <f>+'[1]TII 2015 preturi costante'!DN152</f>
        <v>29494</v>
      </c>
      <c r="AB23" s="128">
        <f>+'[1]TII 2015 preturi costante'!DO152</f>
        <v>9.6000000000001364</v>
      </c>
      <c r="AC23" s="128">
        <f>+'[1]TII 2015 preturi costante'!DP152</f>
        <v>0</v>
      </c>
      <c r="AD23" s="128">
        <f>+'[1]TII 2015 preturi costante'!DQ152</f>
        <v>53202.499999999993</v>
      </c>
      <c r="AE23" s="126">
        <v>27</v>
      </c>
    </row>
    <row r="24" spans="1:31" s="36" customFormat="1" ht="10.5" customHeight="1" x14ac:dyDescent="0.2">
      <c r="A24" s="55">
        <v>28</v>
      </c>
      <c r="B24" s="55" t="s">
        <v>54</v>
      </c>
      <c r="C24" s="127">
        <f>+'[1]TII 2015 preturi costante'!B153</f>
        <v>15782.199999999999</v>
      </c>
      <c r="D24" s="127">
        <f>+'[1]TII 2015 preturi costante'!C153</f>
        <v>9.1999999999999993</v>
      </c>
      <c r="E24" s="127">
        <f>+'[1]TII 2015 preturi costante'!D153</f>
        <v>22.900000000000002</v>
      </c>
      <c r="F24" s="127">
        <f>+'[1]TII 2015 preturi costante'!E153</f>
        <v>15814.3</v>
      </c>
      <c r="G24" s="127">
        <f>+'[1]TII 2015 preturi costante'!F153</f>
        <v>19.5</v>
      </c>
      <c r="H24" s="127">
        <f>+'[1]TII 2015 preturi costante'!G153</f>
        <v>15833.8</v>
      </c>
      <c r="I24" s="113">
        <v>28</v>
      </c>
      <c r="J24" s="128">
        <f>+'[1]TII 2015 preturi costante'!G153</f>
        <v>15833.8</v>
      </c>
      <c r="K24" s="128">
        <f>+'[1]TII 2015 preturi costante'!J153</f>
        <v>29707.300000000003</v>
      </c>
      <c r="L24" s="128">
        <f>+'[1]TII 2015 preturi costante'!M153</f>
        <v>0</v>
      </c>
      <c r="M24" s="128">
        <f>+'[1]TII 2015 preturi costante'!L153</f>
        <v>3.600000000000001</v>
      </c>
      <c r="N24" s="128">
        <f>+'[1]TII 2015 preturi costante'!K153</f>
        <v>1306.6999999999998</v>
      </c>
      <c r="O24" s="128">
        <f>+'[1]TII 2015 preturi costante'!N153</f>
        <v>1310.2999999999997</v>
      </c>
      <c r="P24" s="128">
        <f>+'[1]TII 2015 preturi costante'!O153+'[1]TII 2015 preturi costante'!P153</f>
        <v>7350</v>
      </c>
      <c r="Q24" s="128">
        <f>+'[1]TII 2015 preturi costante'!Q153</f>
        <v>0</v>
      </c>
      <c r="R24" s="128">
        <f>+'[1]TII 2015 preturi costante'!R153</f>
        <v>54201.400000000009</v>
      </c>
      <c r="S24" s="128">
        <f>+'[1]TII 2015 preturi costante'!DD153</f>
        <v>2177.3999999999992</v>
      </c>
      <c r="T24" s="128">
        <f>+'[1]TII 2015 preturi costante'!DE153</f>
        <v>1759.4</v>
      </c>
      <c r="U24" s="128">
        <f>+'[1]TII 2015 preturi costante'!DF153</f>
        <v>0</v>
      </c>
      <c r="V24" s="128">
        <f>+'[1]TII 2015 preturi costante'!DG153</f>
        <v>0</v>
      </c>
      <c r="W24" s="128">
        <f>+'[1]TII 2015 preturi costante'!DH153</f>
        <v>22.900000000000002</v>
      </c>
      <c r="X24" s="128">
        <f>+'[1]TII 2015 preturi costante'!DI153</f>
        <v>22.900000000000002</v>
      </c>
      <c r="Y24" s="128">
        <f>+'[1]TII 2015 preturi costante'!DJ153</f>
        <v>1782.3000000000002</v>
      </c>
      <c r="Z24" s="128">
        <f>+'[1]TII 2015 preturi costante'!DK153</f>
        <v>31241.200000000001</v>
      </c>
      <c r="AA24" s="128">
        <f>+'[1]TII 2015 preturi costante'!DN153</f>
        <v>19346.700000000004</v>
      </c>
      <c r="AB24" s="128">
        <f>+'[1]TII 2015 preturi costante'!DO153</f>
        <v>-346.20000000000005</v>
      </c>
      <c r="AC24" s="128">
        <f>+'[1]TII 2015 preturi costante'!DP153</f>
        <v>0</v>
      </c>
      <c r="AD24" s="128">
        <f>+'[1]TII 2015 preturi costante'!DQ153</f>
        <v>54201.400000000009</v>
      </c>
      <c r="AE24" s="126">
        <v>28</v>
      </c>
    </row>
    <row r="25" spans="1:31" s="36" customFormat="1" ht="10.5" customHeight="1" x14ac:dyDescent="0.2">
      <c r="A25" s="55" t="s">
        <v>55</v>
      </c>
      <c r="B25" s="55" t="s">
        <v>56</v>
      </c>
      <c r="C25" s="127">
        <f>+'[1]TII 2015 preturi costante'!B154</f>
        <v>70426.5</v>
      </c>
      <c r="D25" s="127">
        <f>+'[1]TII 2015 preturi costante'!C154</f>
        <v>13.100000000000001</v>
      </c>
      <c r="E25" s="127">
        <f>+'[1]TII 2015 preturi costante'!D154</f>
        <v>15.5</v>
      </c>
      <c r="F25" s="127">
        <f>+'[1]TII 2015 preturi costante'!E154</f>
        <v>70455.100000000006</v>
      </c>
      <c r="G25" s="127">
        <f>+'[1]TII 2015 preturi costante'!F154</f>
        <v>27.2</v>
      </c>
      <c r="H25" s="127">
        <f>+'[1]TII 2015 preturi costante'!G154</f>
        <v>70482.3</v>
      </c>
      <c r="I25" s="113" t="s">
        <v>55</v>
      </c>
      <c r="J25" s="128">
        <f>+'[1]TII 2015 preturi costante'!G154</f>
        <v>70482.3</v>
      </c>
      <c r="K25" s="128">
        <f>+'[1]TII 2015 preturi costante'!J154</f>
        <v>24927</v>
      </c>
      <c r="L25" s="128">
        <f>+'[1]TII 2015 preturi costante'!M154</f>
        <v>640.6</v>
      </c>
      <c r="M25" s="128">
        <f>+'[1]TII 2015 preturi costante'!L154</f>
        <v>4.1000000000000005</v>
      </c>
      <c r="N25" s="128">
        <f>+'[1]TII 2015 preturi costante'!K154</f>
        <v>2526.9999999999995</v>
      </c>
      <c r="O25" s="128">
        <f>+'[1]TII 2015 preturi costante'!N154</f>
        <v>3171.7000000000003</v>
      </c>
      <c r="P25" s="128">
        <f>+'[1]TII 2015 preturi costante'!O154+'[1]TII 2015 preturi costante'!P154</f>
        <v>13595.1</v>
      </c>
      <c r="Q25" s="128">
        <f>+'[1]TII 2015 preturi costante'!Q154</f>
        <v>0</v>
      </c>
      <c r="R25" s="128">
        <f>+'[1]TII 2015 preturi costante'!R154</f>
        <v>112176.1</v>
      </c>
      <c r="S25" s="128">
        <f>+'[1]TII 2015 preturi costante'!DD154</f>
        <v>37932</v>
      </c>
      <c r="T25" s="128">
        <f>+'[1]TII 2015 preturi costante'!DE154</f>
        <v>9261.9</v>
      </c>
      <c r="U25" s="128">
        <f>+'[1]TII 2015 preturi costante'!DF154</f>
        <v>0</v>
      </c>
      <c r="V25" s="128">
        <f>+'[1]TII 2015 preturi costante'!DG154</f>
        <v>0</v>
      </c>
      <c r="W25" s="128">
        <f>+'[1]TII 2015 preturi costante'!DH154</f>
        <v>15.5</v>
      </c>
      <c r="X25" s="128">
        <f>+'[1]TII 2015 preturi costante'!DI154</f>
        <v>15.5</v>
      </c>
      <c r="Y25" s="128">
        <f>+'[1]TII 2015 preturi costante'!DJ154</f>
        <v>9277.3999999999978</v>
      </c>
      <c r="Z25" s="128">
        <f>+'[1]TII 2015 preturi costante'!DK154</f>
        <v>21592.799999999999</v>
      </c>
      <c r="AA25" s="128">
        <f>+'[1]TII 2015 preturi costante'!DN154</f>
        <v>43026</v>
      </c>
      <c r="AB25" s="128">
        <f>+'[1]TII 2015 preturi costante'!DO154</f>
        <v>347.9</v>
      </c>
      <c r="AC25" s="128">
        <f>+'[1]TII 2015 preturi costante'!DP154</f>
        <v>0</v>
      </c>
      <c r="AD25" s="128">
        <f>+'[1]TII 2015 preturi costante'!DQ154</f>
        <v>112176.1</v>
      </c>
      <c r="AE25" s="126" t="s">
        <v>55</v>
      </c>
    </row>
    <row r="26" spans="1:31" s="36" customFormat="1" ht="21.95" customHeight="1" x14ac:dyDescent="0.2">
      <c r="A26" s="55" t="s">
        <v>57</v>
      </c>
      <c r="B26" s="55" t="s">
        <v>150</v>
      </c>
      <c r="C26" s="127">
        <f>+'[1]TII 2015 preturi costante'!B155</f>
        <v>23003.399999999998</v>
      </c>
      <c r="D26" s="127">
        <f>+'[1]TII 2015 preturi costante'!C155</f>
        <v>3.3</v>
      </c>
      <c r="E26" s="127">
        <f>+'[1]TII 2015 preturi costante'!D155</f>
        <v>1.9</v>
      </c>
      <c r="F26" s="127">
        <f>+'[1]TII 2015 preturi costante'!E155</f>
        <v>23008.6</v>
      </c>
      <c r="G26" s="127">
        <f>+'[1]TII 2015 preturi costante'!F155</f>
        <v>997.4</v>
      </c>
      <c r="H26" s="127">
        <f>+'[1]TII 2015 preturi costante'!G155</f>
        <v>24006</v>
      </c>
      <c r="I26" s="113" t="s">
        <v>57</v>
      </c>
      <c r="J26" s="128">
        <f>+'[1]TII 2015 preturi costante'!G155</f>
        <v>24006</v>
      </c>
      <c r="K26" s="128">
        <f>+'[1]TII 2015 preturi costante'!J155</f>
        <v>7334</v>
      </c>
      <c r="L26" s="128">
        <f>+'[1]TII 2015 preturi costante'!M155</f>
        <v>3.3</v>
      </c>
      <c r="M26" s="128">
        <f>+'[1]TII 2015 preturi costante'!L155</f>
        <v>1.1000000000000001</v>
      </c>
      <c r="N26" s="128">
        <f>+'[1]TII 2015 preturi costante'!K155</f>
        <v>984.60000000000014</v>
      </c>
      <c r="O26" s="128">
        <f>+'[1]TII 2015 preturi costante'!N155</f>
        <v>989</v>
      </c>
      <c r="P26" s="128">
        <f>+'[1]TII 2015 preturi costante'!O155+'[1]TII 2015 preturi costante'!P155</f>
        <v>5300.8</v>
      </c>
      <c r="Q26" s="128">
        <f>+'[1]TII 2015 preturi costante'!Q155</f>
        <v>0</v>
      </c>
      <c r="R26" s="128">
        <f>+'[1]TII 2015 preturi costante'!R155</f>
        <v>37629.799999999996</v>
      </c>
      <c r="S26" s="128">
        <f>+'[1]TII 2015 preturi costante'!DD155</f>
        <v>23904.700000000004</v>
      </c>
      <c r="T26" s="128">
        <f>+'[1]TII 2015 preturi costante'!DE155</f>
        <v>5664.5999999999995</v>
      </c>
      <c r="U26" s="128">
        <f>+'[1]TII 2015 preturi costante'!DF155</f>
        <v>0</v>
      </c>
      <c r="V26" s="128">
        <f>+'[1]TII 2015 preturi costante'!DG155</f>
        <v>0</v>
      </c>
      <c r="W26" s="128">
        <f>+'[1]TII 2015 preturi costante'!DH155</f>
        <v>1.9</v>
      </c>
      <c r="X26" s="128">
        <f>+'[1]TII 2015 preturi costante'!DI155</f>
        <v>1.9</v>
      </c>
      <c r="Y26" s="128">
        <f>+'[1]TII 2015 preturi costante'!DJ155</f>
        <v>5666.4999999999991</v>
      </c>
      <c r="Z26" s="128">
        <f>+'[1]TII 2015 preturi costante'!DK155</f>
        <v>2327.9</v>
      </c>
      <c r="AA26" s="128">
        <f>+'[1]TII 2015 preturi costante'!DN155</f>
        <v>5494.4000000000005</v>
      </c>
      <c r="AB26" s="128">
        <f>+'[1]TII 2015 preturi costante'!DO155</f>
        <v>29.7</v>
      </c>
      <c r="AC26" s="128">
        <f>+'[1]TII 2015 preturi costante'!DP155</f>
        <v>206.6</v>
      </c>
      <c r="AD26" s="128">
        <f>+'[1]TII 2015 preturi costante'!DQ155</f>
        <v>37629.800000000003</v>
      </c>
      <c r="AE26" s="126" t="s">
        <v>57</v>
      </c>
    </row>
    <row r="27" spans="1:31" s="36" customFormat="1" ht="12" customHeight="1" x14ac:dyDescent="0.2">
      <c r="A27" s="55">
        <v>35</v>
      </c>
      <c r="B27" s="55" t="s">
        <v>58</v>
      </c>
      <c r="C27" s="127">
        <f>+'[1]TII 2015 preturi costante'!B156</f>
        <v>63273.600000000006</v>
      </c>
      <c r="D27" s="127">
        <f>+'[1]TII 2015 preturi costante'!C156</f>
        <v>0</v>
      </c>
      <c r="E27" s="127">
        <f>+'[1]TII 2015 preturi costante'!D156</f>
        <v>55.400000000000006</v>
      </c>
      <c r="F27" s="127">
        <f>+'[1]TII 2015 preturi costante'!E156</f>
        <v>63329.000000000007</v>
      </c>
      <c r="G27" s="127">
        <f>+'[1]TII 2015 preturi costante'!F156</f>
        <v>115.6</v>
      </c>
      <c r="H27" s="127">
        <f>+'[1]TII 2015 preturi costante'!G156</f>
        <v>63444.600000000006</v>
      </c>
      <c r="I27" s="113">
        <v>35</v>
      </c>
      <c r="J27" s="128">
        <f>+'[1]TII 2015 preturi costante'!G156</f>
        <v>63444.600000000006</v>
      </c>
      <c r="K27" s="128">
        <f>+'[1]TII 2015 preturi costante'!J156</f>
        <v>346.2</v>
      </c>
      <c r="L27" s="128">
        <f>+'[1]TII 2015 preturi costante'!M156</f>
        <v>137.1</v>
      </c>
      <c r="M27" s="128">
        <f>+'[1]TII 2015 preturi costante'!L156</f>
        <v>0</v>
      </c>
      <c r="N27" s="128">
        <f>+'[1]TII 2015 preturi costante'!K156</f>
        <v>1733.2</v>
      </c>
      <c r="O27" s="128">
        <f>+'[1]TII 2015 preturi costante'!N156</f>
        <v>1870.3</v>
      </c>
      <c r="P27" s="128">
        <f>+'[1]TII 2015 preturi costante'!O156+'[1]TII 2015 preturi costante'!P156</f>
        <v>0</v>
      </c>
      <c r="Q27" s="128">
        <f>+'[1]TII 2015 preturi costante'!Q156</f>
        <v>-995.6</v>
      </c>
      <c r="R27" s="128">
        <f>+'[1]TII 2015 preturi costante'!R156</f>
        <v>64665.500000000007</v>
      </c>
      <c r="S27" s="128">
        <f>+'[1]TII 2015 preturi costante'!DD156</f>
        <v>49386.200000000004</v>
      </c>
      <c r="T27" s="128">
        <f>+'[1]TII 2015 preturi costante'!DE156</f>
        <v>13102.899999999998</v>
      </c>
      <c r="U27" s="128">
        <f>+'[1]TII 2015 preturi costante'!DF156</f>
        <v>0</v>
      </c>
      <c r="V27" s="128">
        <f>+'[1]TII 2015 preturi costante'!DG156</f>
        <v>0</v>
      </c>
      <c r="W27" s="128">
        <f>+'[1]TII 2015 preturi costante'!DH156</f>
        <v>55.400000000000006</v>
      </c>
      <c r="X27" s="128">
        <f>+'[1]TII 2015 preturi costante'!DI156</f>
        <v>55.400000000000006</v>
      </c>
      <c r="Y27" s="128">
        <f>+'[1]TII 2015 preturi costante'!DJ156</f>
        <v>13158.299999999997</v>
      </c>
      <c r="Z27" s="128">
        <f>+'[1]TII 2015 preturi costante'!DK156</f>
        <v>0</v>
      </c>
      <c r="AA27" s="128">
        <f>+'[1]TII 2015 preturi costante'!DN156</f>
        <v>1882.9</v>
      </c>
      <c r="AB27" s="128">
        <f>+'[1]TII 2015 preturi costante'!DO156</f>
        <v>238.10000000000002</v>
      </c>
      <c r="AC27" s="128">
        <f>+'[1]TII 2015 preturi costante'!DP156</f>
        <v>0</v>
      </c>
      <c r="AD27" s="128">
        <f>+'[1]TII 2015 preturi costante'!DQ156</f>
        <v>64665.5</v>
      </c>
      <c r="AE27" s="126">
        <v>35</v>
      </c>
    </row>
    <row r="28" spans="1:31" s="36" customFormat="1" ht="21" customHeight="1" x14ac:dyDescent="0.2">
      <c r="A28" s="55" t="s">
        <v>59</v>
      </c>
      <c r="B28" s="55" t="s">
        <v>151</v>
      </c>
      <c r="C28" s="127">
        <f>+'[1]TII 2015 preturi costante'!B157</f>
        <v>11252.099999999999</v>
      </c>
      <c r="D28" s="127">
        <f>+'[1]TII 2015 preturi costante'!C157</f>
        <v>0.3</v>
      </c>
      <c r="E28" s="127">
        <f>+'[1]TII 2015 preturi costante'!D157</f>
        <v>1782</v>
      </c>
      <c r="F28" s="127">
        <f>+'[1]TII 2015 preturi costante'!E157</f>
        <v>13034.399999999998</v>
      </c>
      <c r="G28" s="127">
        <f>+'[1]TII 2015 preturi costante'!F157</f>
        <v>460.1</v>
      </c>
      <c r="H28" s="127">
        <f>+'[1]TII 2015 preturi costante'!G157</f>
        <v>13494.499999999998</v>
      </c>
      <c r="I28" s="113" t="s">
        <v>59</v>
      </c>
      <c r="J28" s="128">
        <f>+'[1]TII 2015 preturi costante'!G157</f>
        <v>13494.499999999998</v>
      </c>
      <c r="K28" s="128">
        <f>+'[1]TII 2015 preturi costante'!J157</f>
        <v>1014.4000000000001</v>
      </c>
      <c r="L28" s="128">
        <f>+'[1]TII 2015 preturi costante'!M157</f>
        <v>0</v>
      </c>
      <c r="M28" s="128">
        <f>+'[1]TII 2015 preturi costante'!L157</f>
        <v>0</v>
      </c>
      <c r="N28" s="128">
        <f>+'[1]TII 2015 preturi costante'!K157</f>
        <v>308.60000000000002</v>
      </c>
      <c r="O28" s="128">
        <f>+'[1]TII 2015 preturi costante'!N157</f>
        <v>308.60000000000002</v>
      </c>
      <c r="P28" s="128">
        <f>+'[1]TII 2015 preturi costante'!O157+'[1]TII 2015 preturi costante'!P157</f>
        <v>144.80000000000001</v>
      </c>
      <c r="Q28" s="128">
        <f>+'[1]TII 2015 preturi costante'!Q157</f>
        <v>0</v>
      </c>
      <c r="R28" s="128">
        <f>+'[1]TII 2015 preturi costante'!R157</f>
        <v>14962.3</v>
      </c>
      <c r="S28" s="128">
        <f>+'[1]TII 2015 preturi costante'!DD157</f>
        <v>7796.9000000000005</v>
      </c>
      <c r="T28" s="128">
        <f>+'[1]TII 2015 preturi costante'!DE157</f>
        <v>3283.6000000000004</v>
      </c>
      <c r="U28" s="128">
        <f>+'[1]TII 2015 preturi costante'!DF157</f>
        <v>0</v>
      </c>
      <c r="V28" s="128">
        <f>+'[1]TII 2015 preturi costante'!DG157</f>
        <v>0</v>
      </c>
      <c r="W28" s="128">
        <f>+'[1]TII 2015 preturi costante'!DH157</f>
        <v>1782</v>
      </c>
      <c r="X28" s="128">
        <f>+'[1]TII 2015 preturi costante'!DI157</f>
        <v>1782</v>
      </c>
      <c r="Y28" s="128">
        <f>+'[1]TII 2015 preturi costante'!DJ157</f>
        <v>5065.6000000000004</v>
      </c>
      <c r="Z28" s="128">
        <f>+'[1]TII 2015 preturi costante'!DK157</f>
        <v>0</v>
      </c>
      <c r="AA28" s="128">
        <f>+'[1]TII 2015 preturi costante'!DN157</f>
        <v>2144.0000000000005</v>
      </c>
      <c r="AB28" s="128">
        <f>+'[1]TII 2015 preturi costante'!DO157</f>
        <v>-44.2</v>
      </c>
      <c r="AC28" s="128">
        <f>+'[1]TII 2015 preturi costante'!DP157</f>
        <v>0</v>
      </c>
      <c r="AD28" s="128">
        <f>+'[1]TII 2015 preturi costante'!DQ157</f>
        <v>14962.300000000003</v>
      </c>
      <c r="AE28" s="126" t="s">
        <v>59</v>
      </c>
    </row>
    <row r="29" spans="1:31" s="36" customFormat="1" ht="10.5" customHeight="1" x14ac:dyDescent="0.2">
      <c r="A29" s="55" t="s">
        <v>60</v>
      </c>
      <c r="B29" s="55" t="s">
        <v>61</v>
      </c>
      <c r="C29" s="127">
        <f>+'[1]TII 2015 preturi costante'!B158</f>
        <v>121352.49999999999</v>
      </c>
      <c r="D29" s="127">
        <f>+'[1]TII 2015 preturi costante'!C158</f>
        <v>1053</v>
      </c>
      <c r="E29" s="127">
        <f>+'[1]TII 2015 preturi costante'!D158</f>
        <v>3844.5000000000005</v>
      </c>
      <c r="F29" s="127">
        <f>+'[1]TII 2015 preturi costante'!E158</f>
        <v>126249.99999999999</v>
      </c>
      <c r="G29" s="127">
        <f>+'[1]TII 2015 preturi costante'!F158</f>
        <v>0</v>
      </c>
      <c r="H29" s="127">
        <f>+'[1]TII 2015 preturi costante'!G158</f>
        <v>126249.99999999999</v>
      </c>
      <c r="I29" s="113" t="s">
        <v>60</v>
      </c>
      <c r="J29" s="128">
        <f>+'[1]TII 2015 preturi costante'!G158</f>
        <v>126249.99999999999</v>
      </c>
      <c r="K29" s="128">
        <f>+'[1]TII 2015 preturi costante'!J158</f>
        <v>521.50000000000011</v>
      </c>
      <c r="L29" s="128">
        <f>+'[1]TII 2015 preturi costante'!M158</f>
        <v>0</v>
      </c>
      <c r="M29" s="128">
        <f>+'[1]TII 2015 preturi costante'!L158</f>
        <v>0</v>
      </c>
      <c r="N29" s="128">
        <f>+'[1]TII 2015 preturi costante'!K158</f>
        <v>14448.900000000001</v>
      </c>
      <c r="O29" s="128">
        <f>+'[1]TII 2015 preturi costante'!N158</f>
        <v>14448.900000000001</v>
      </c>
      <c r="P29" s="128">
        <f>+'[1]TII 2015 preturi costante'!O158+'[1]TII 2015 preturi costante'!P158</f>
        <v>43.3</v>
      </c>
      <c r="Q29" s="128">
        <f>+'[1]TII 2015 preturi costante'!Q158</f>
        <v>0</v>
      </c>
      <c r="R29" s="128">
        <f>+'[1]TII 2015 preturi costante'!R158</f>
        <v>141263.70000000001</v>
      </c>
      <c r="S29" s="128">
        <f>+'[1]TII 2015 preturi costante'!DD158</f>
        <v>39331.899999999987</v>
      </c>
      <c r="T29" s="128">
        <f>+'[1]TII 2015 preturi costante'!DE158</f>
        <v>2019.9</v>
      </c>
      <c r="U29" s="128">
        <f>+'[1]TII 2015 preturi costante'!DF158</f>
        <v>0</v>
      </c>
      <c r="V29" s="128">
        <f>+'[1]TII 2015 preturi costante'!DG158</f>
        <v>0</v>
      </c>
      <c r="W29" s="128">
        <f>+'[1]TII 2015 preturi costante'!DH158</f>
        <v>3844.5000000000005</v>
      </c>
      <c r="X29" s="128">
        <f>+'[1]TII 2015 preturi costante'!DI158</f>
        <v>3844.5000000000005</v>
      </c>
      <c r="Y29" s="128">
        <f>+'[1]TII 2015 preturi costante'!DJ158</f>
        <v>5864.4000000000005</v>
      </c>
      <c r="Z29" s="128">
        <f>+'[1]TII 2015 preturi costante'!DK158</f>
        <v>94361.3</v>
      </c>
      <c r="AA29" s="128">
        <f>+'[1]TII 2015 preturi costante'!DN158</f>
        <v>1608.8</v>
      </c>
      <c r="AB29" s="128">
        <f>+'[1]TII 2015 preturi costante'!DO158</f>
        <v>97.30000000000004</v>
      </c>
      <c r="AC29" s="128">
        <f>+'[1]TII 2015 preturi costante'!DP158</f>
        <v>0</v>
      </c>
      <c r="AD29" s="128">
        <f>+'[1]TII 2015 preturi costante'!DQ158</f>
        <v>141263.69999999998</v>
      </c>
      <c r="AE29" s="126" t="s">
        <v>60</v>
      </c>
    </row>
    <row r="30" spans="1:31" s="36" customFormat="1" ht="32.1" customHeight="1" x14ac:dyDescent="0.2">
      <c r="A30" s="55" t="s">
        <v>62</v>
      </c>
      <c r="B30" s="55" t="s">
        <v>176</v>
      </c>
      <c r="C30" s="127">
        <f>+'[1]TII 2015 preturi costante'!B159</f>
        <v>150588.4</v>
      </c>
      <c r="D30" s="127">
        <f>+'[1]TII 2015 preturi costante'!C159</f>
        <v>0</v>
      </c>
      <c r="E30" s="127">
        <f>+'[1]TII 2015 preturi costante'!D159</f>
        <v>3</v>
      </c>
      <c r="F30" s="127">
        <f>+'[1]TII 2015 preturi costante'!E159</f>
        <v>150591.4</v>
      </c>
      <c r="G30" s="127">
        <f>+'[1]TII 2015 preturi costante'!F159</f>
        <v>0</v>
      </c>
      <c r="H30" s="127">
        <f>+'[1]TII 2015 preturi costante'!G159</f>
        <v>150591.4</v>
      </c>
      <c r="I30" s="113" t="s">
        <v>62</v>
      </c>
      <c r="J30" s="128">
        <f>+'[1]TII 2015 preturi costante'!G159</f>
        <v>150591.4</v>
      </c>
      <c r="K30" s="128">
        <f>+'[1]TII 2015 preturi costante'!J159</f>
        <v>16.799999999999997</v>
      </c>
      <c r="L30" s="128">
        <f>+'[1]TII 2015 preturi costante'!M159</f>
        <v>0</v>
      </c>
      <c r="M30" s="128">
        <f>+'[1]TII 2015 preturi costante'!L159</f>
        <v>0</v>
      </c>
      <c r="N30" s="128">
        <f>+'[1]TII 2015 preturi costante'!K159</f>
        <v>13.3</v>
      </c>
      <c r="O30" s="128">
        <f>+'[1]TII 2015 preturi costante'!N159</f>
        <v>13.3</v>
      </c>
      <c r="P30" s="128">
        <f>+'[1]TII 2015 preturi costante'!O159+'[1]TII 2015 preturi costante'!P159</f>
        <v>-142465.49999999997</v>
      </c>
      <c r="Q30" s="128">
        <f>+'[1]TII 2015 preturi costante'!Q159</f>
        <v>-143.69999999999999</v>
      </c>
      <c r="R30" s="128">
        <f>+'[1]TII 2015 preturi costante'!R159</f>
        <v>8012.3000000000202</v>
      </c>
      <c r="S30" s="128">
        <f>+'[1]TII 2015 preturi costante'!DD159</f>
        <v>5748.4000000000024</v>
      </c>
      <c r="T30" s="128">
        <f>+'[1]TII 2015 preturi costante'!DE159</f>
        <v>2116.6999999999998</v>
      </c>
      <c r="U30" s="128">
        <f>+'[1]TII 2015 preturi costante'!DF159</f>
        <v>0</v>
      </c>
      <c r="V30" s="128">
        <f>+'[1]TII 2015 preturi costante'!DG159</f>
        <v>0</v>
      </c>
      <c r="W30" s="128">
        <f>+'[1]TII 2015 preturi costante'!DH159</f>
        <v>3</v>
      </c>
      <c r="X30" s="128">
        <f>+'[1]TII 2015 preturi costante'!DI159</f>
        <v>3</v>
      </c>
      <c r="Y30" s="128">
        <f>+'[1]TII 2015 preturi costante'!DJ159</f>
        <v>2119.6999999999998</v>
      </c>
      <c r="Z30" s="128">
        <f>+'[1]TII 2015 preturi costante'!DK159</f>
        <v>0</v>
      </c>
      <c r="AA30" s="128">
        <f>+'[1]TII 2015 preturi costante'!DN159</f>
        <v>144.20000000000002</v>
      </c>
      <c r="AB30" s="128">
        <f>+'[1]TII 2015 preturi costante'!DO159</f>
        <v>0</v>
      </c>
      <c r="AC30" s="128">
        <f>+'[1]TII 2015 preturi costante'!DP159</f>
        <v>0</v>
      </c>
      <c r="AD30" s="128">
        <f>+'[1]TII 2015 preturi costante'!DQ159</f>
        <v>8012.3000000000029</v>
      </c>
      <c r="AE30" s="126" t="s">
        <v>62</v>
      </c>
    </row>
    <row r="31" spans="1:31" s="36" customFormat="1" ht="10.5" customHeight="1" x14ac:dyDescent="0.2">
      <c r="A31" s="55" t="s">
        <v>63</v>
      </c>
      <c r="B31" s="55" t="s">
        <v>64</v>
      </c>
      <c r="C31" s="127">
        <f>+'[1]TII 2015 preturi costante'!B160</f>
        <v>99696.4</v>
      </c>
      <c r="D31" s="127">
        <f>+'[1]TII 2015 preturi costante'!C160</f>
        <v>1.1000000000000001</v>
      </c>
      <c r="E31" s="127">
        <f>+'[1]TII 2015 preturi costante'!D160</f>
        <v>8742.7999999999993</v>
      </c>
      <c r="F31" s="127">
        <f>+'[1]TII 2015 preturi costante'!E160</f>
        <v>108440.3</v>
      </c>
      <c r="G31" s="127">
        <f>+'[1]TII 2015 preturi costante'!F160</f>
        <v>0</v>
      </c>
      <c r="H31" s="127">
        <f>+'[1]TII 2015 preturi costante'!G160</f>
        <v>108440.3</v>
      </c>
      <c r="I31" s="113" t="s">
        <v>63</v>
      </c>
      <c r="J31" s="128">
        <f>+'[1]TII 2015 preturi costante'!G160</f>
        <v>108440.3</v>
      </c>
      <c r="K31" s="128">
        <f>+'[1]TII 2015 preturi costante'!J160</f>
        <v>2892.2999999999997</v>
      </c>
      <c r="L31" s="128">
        <f>+'[1]TII 2015 preturi costante'!M160</f>
        <v>0</v>
      </c>
      <c r="M31" s="128">
        <f>+'[1]TII 2015 preturi costante'!L160</f>
        <v>0</v>
      </c>
      <c r="N31" s="128">
        <f>+'[1]TII 2015 preturi costante'!K160</f>
        <v>1528.5000000000002</v>
      </c>
      <c r="O31" s="128">
        <f>+'[1]TII 2015 preturi costante'!N160</f>
        <v>1528.5000000000002</v>
      </c>
      <c r="P31" s="128">
        <f>+'[1]TII 2015 preturi costante'!O160+'[1]TII 2015 preturi costante'!P160</f>
        <v>-45973.4</v>
      </c>
      <c r="Q31" s="128">
        <f>+'[1]TII 2015 preturi costante'!Q160</f>
        <v>-1159.5</v>
      </c>
      <c r="R31" s="128">
        <f>+'[1]TII 2015 preturi costante'!R160</f>
        <v>65728.200000000012</v>
      </c>
      <c r="S31" s="128">
        <f>+'[1]TII 2015 preturi costante'!DD160</f>
        <v>15865.500000000004</v>
      </c>
      <c r="T31" s="128">
        <f>+'[1]TII 2015 preturi costante'!DE160</f>
        <v>15751.899999999998</v>
      </c>
      <c r="U31" s="128">
        <f>+'[1]TII 2015 preturi costante'!DF160</f>
        <v>0</v>
      </c>
      <c r="V31" s="128">
        <f>+'[1]TII 2015 preturi costante'!DG160</f>
        <v>0</v>
      </c>
      <c r="W31" s="128">
        <f>+'[1]TII 2015 preturi costante'!DH160</f>
        <v>8742.7999999999993</v>
      </c>
      <c r="X31" s="128">
        <f>+'[1]TII 2015 preturi costante'!DI160</f>
        <v>8742.7999999999993</v>
      </c>
      <c r="Y31" s="128">
        <f>+'[1]TII 2015 preturi costante'!DJ160</f>
        <v>24494.699999999997</v>
      </c>
      <c r="Z31" s="128">
        <f>+'[1]TII 2015 preturi costante'!DK160</f>
        <v>0</v>
      </c>
      <c r="AA31" s="128">
        <f>+'[1]TII 2015 preturi costante'!DN160</f>
        <v>25368</v>
      </c>
      <c r="AB31" s="128">
        <f>+'[1]TII 2015 preturi costante'!DO160</f>
        <v>0</v>
      </c>
      <c r="AC31" s="128">
        <f>+'[1]TII 2015 preturi costante'!DP160</f>
        <v>0</v>
      </c>
      <c r="AD31" s="128">
        <f>+'[1]TII 2015 preturi costante'!DQ160</f>
        <v>65728.2</v>
      </c>
      <c r="AE31" s="126" t="s">
        <v>63</v>
      </c>
    </row>
    <row r="32" spans="1:31" s="36" customFormat="1" ht="10.5" customHeight="1" x14ac:dyDescent="0.2">
      <c r="A32" s="55" t="s">
        <v>65</v>
      </c>
      <c r="B32" s="55" t="s">
        <v>66</v>
      </c>
      <c r="C32" s="127">
        <f>+'[1]TII 2015 preturi costante'!B161</f>
        <v>24528.300000000003</v>
      </c>
      <c r="D32" s="127">
        <f>+'[1]TII 2015 preturi costante'!C161</f>
        <v>0</v>
      </c>
      <c r="E32" s="127">
        <f>+'[1]TII 2015 preturi costante'!D161</f>
        <v>31.5</v>
      </c>
      <c r="F32" s="127">
        <f>+'[1]TII 2015 preturi costante'!E161</f>
        <v>24559.800000000003</v>
      </c>
      <c r="G32" s="127">
        <f>+'[1]TII 2015 preturi costante'!F161</f>
        <v>350.90000000000003</v>
      </c>
      <c r="H32" s="127">
        <f>+'[1]TII 2015 preturi costante'!G161</f>
        <v>24910.7</v>
      </c>
      <c r="I32" s="113" t="s">
        <v>65</v>
      </c>
      <c r="J32" s="128">
        <f>+'[1]TII 2015 preturi costante'!G161</f>
        <v>24910.7</v>
      </c>
      <c r="K32" s="128">
        <f>+'[1]TII 2015 preturi costante'!J161</f>
        <v>3062.3999999999996</v>
      </c>
      <c r="L32" s="128">
        <f>+'[1]TII 2015 preturi costante'!M161</f>
        <v>178.9</v>
      </c>
      <c r="M32" s="128">
        <f>+'[1]TII 2015 preturi costante'!L161</f>
        <v>0</v>
      </c>
      <c r="N32" s="128">
        <f>+'[1]TII 2015 preturi costante'!K161</f>
        <v>1718.7</v>
      </c>
      <c r="O32" s="128">
        <f>+'[1]TII 2015 preturi costante'!N161</f>
        <v>1897.6000000000001</v>
      </c>
      <c r="P32" s="128">
        <f>+'[1]TII 2015 preturi costante'!O161+'[1]TII 2015 preturi costante'!P161</f>
        <v>0</v>
      </c>
      <c r="Q32" s="128">
        <f>+'[1]TII 2015 preturi costante'!Q161</f>
        <v>0</v>
      </c>
      <c r="R32" s="128">
        <f>+'[1]TII 2015 preturi costante'!R161</f>
        <v>29870.699999999997</v>
      </c>
      <c r="S32" s="128">
        <f>+'[1]TII 2015 preturi costante'!DD161</f>
        <v>10004.099999999997</v>
      </c>
      <c r="T32" s="128">
        <f>+'[1]TII 2015 preturi costante'!DE161</f>
        <v>14136.600000000002</v>
      </c>
      <c r="U32" s="128">
        <f>+'[1]TII 2015 preturi costante'!DF161</f>
        <v>0</v>
      </c>
      <c r="V32" s="128">
        <f>+'[1]TII 2015 preturi costante'!DG161</f>
        <v>441.3</v>
      </c>
      <c r="W32" s="128">
        <f>+'[1]TII 2015 preturi costante'!DH161</f>
        <v>31.5</v>
      </c>
      <c r="X32" s="128">
        <f>+'[1]TII 2015 preturi costante'!DI161</f>
        <v>472.8</v>
      </c>
      <c r="Y32" s="128">
        <f>+'[1]TII 2015 preturi costante'!DJ161</f>
        <v>14609.400000000001</v>
      </c>
      <c r="Z32" s="128">
        <f>+'[1]TII 2015 preturi costante'!DK161</f>
        <v>0</v>
      </c>
      <c r="AA32" s="128">
        <f>+'[1]TII 2015 preturi costante'!DN161</f>
        <v>5257.2000000000007</v>
      </c>
      <c r="AB32" s="128">
        <f>+'[1]TII 2015 preturi costante'!DO161</f>
        <v>0</v>
      </c>
      <c r="AC32" s="128">
        <f>+'[1]TII 2015 preturi costante'!DP161</f>
        <v>0</v>
      </c>
      <c r="AD32" s="128">
        <f>+'[1]TII 2015 preturi costante'!DQ161</f>
        <v>29870.7</v>
      </c>
      <c r="AE32" s="126" t="s">
        <v>65</v>
      </c>
    </row>
    <row r="33" spans="1:31" s="36" customFormat="1" ht="21.75" customHeight="1" x14ac:dyDescent="0.2">
      <c r="A33" s="55" t="s">
        <v>67</v>
      </c>
      <c r="B33" s="55" t="s">
        <v>152</v>
      </c>
      <c r="C33" s="127">
        <f>+'[1]TII 2015 preturi costante'!B162</f>
        <v>8453.4</v>
      </c>
      <c r="D33" s="127">
        <f>+'[1]TII 2015 preturi costante'!C162</f>
        <v>0</v>
      </c>
      <c r="E33" s="127">
        <f>+'[1]TII 2015 preturi costante'!D162</f>
        <v>824.7</v>
      </c>
      <c r="F33" s="127">
        <f>+'[1]TII 2015 preturi costante'!E162</f>
        <v>9278.1</v>
      </c>
      <c r="G33" s="127">
        <f>+'[1]TII 2015 preturi costante'!F162</f>
        <v>56.3</v>
      </c>
      <c r="H33" s="127">
        <f>+'[1]TII 2015 preturi costante'!G162</f>
        <v>9334.4000000000015</v>
      </c>
      <c r="I33" s="113" t="s">
        <v>67</v>
      </c>
      <c r="J33" s="128">
        <f>+'[1]TII 2015 preturi costante'!G162</f>
        <v>9334.4000000000015</v>
      </c>
      <c r="K33" s="128">
        <f>+'[1]TII 2015 preturi costante'!J162</f>
        <v>4150</v>
      </c>
      <c r="L33" s="128">
        <f>+'[1]TII 2015 preturi costante'!M162</f>
        <v>199.9</v>
      </c>
      <c r="M33" s="128">
        <f>+'[1]TII 2015 preturi costante'!L162</f>
        <v>0</v>
      </c>
      <c r="N33" s="128">
        <f>+'[1]TII 2015 preturi costante'!K162</f>
        <v>220.89999999999998</v>
      </c>
      <c r="O33" s="128">
        <f>+'[1]TII 2015 preturi costante'!N162</f>
        <v>420.79999999999995</v>
      </c>
      <c r="P33" s="128">
        <f>+'[1]TII 2015 preturi costante'!O162+'[1]TII 2015 preturi costante'!P162</f>
        <v>713.2</v>
      </c>
      <c r="Q33" s="128">
        <f>+'[1]TII 2015 preturi costante'!Q162</f>
        <v>0</v>
      </c>
      <c r="R33" s="128">
        <f>+'[1]TII 2015 preturi costante'!R162</f>
        <v>14618.399999999998</v>
      </c>
      <c r="S33" s="128">
        <f>+'[1]TII 2015 preturi costante'!DD162</f>
        <v>9092</v>
      </c>
      <c r="T33" s="128">
        <f>+'[1]TII 2015 preturi costante'!DE162</f>
        <v>3043.1</v>
      </c>
      <c r="U33" s="128">
        <f>+'[1]TII 2015 preturi costante'!DF162</f>
        <v>0</v>
      </c>
      <c r="V33" s="128">
        <f>+'[1]TII 2015 preturi costante'!DG162</f>
        <v>32.200000000000003</v>
      </c>
      <c r="W33" s="128">
        <f>+'[1]TII 2015 preturi costante'!DH162</f>
        <v>824.7</v>
      </c>
      <c r="X33" s="128">
        <f>+'[1]TII 2015 preturi costante'!DI162</f>
        <v>856.90000000000009</v>
      </c>
      <c r="Y33" s="128">
        <f>+'[1]TII 2015 preturi costante'!DJ162</f>
        <v>3899.9999999999995</v>
      </c>
      <c r="Z33" s="128">
        <f>+'[1]TII 2015 preturi costante'!DK162</f>
        <v>624</v>
      </c>
      <c r="AA33" s="128">
        <f>+'[1]TII 2015 preturi costante'!DN162</f>
        <v>1000.2</v>
      </c>
      <c r="AB33" s="128">
        <f>+'[1]TII 2015 preturi costante'!DO162</f>
        <v>2.2000000000000002</v>
      </c>
      <c r="AC33" s="128">
        <f>+'[1]TII 2015 preturi costante'!DP162</f>
        <v>0</v>
      </c>
      <c r="AD33" s="128">
        <f>+'[1]TII 2015 preturi costante'!DQ162</f>
        <v>14618.4</v>
      </c>
      <c r="AE33" s="126" t="s">
        <v>67</v>
      </c>
    </row>
    <row r="34" spans="1:31" s="36" customFormat="1" ht="10.5" customHeight="1" x14ac:dyDescent="0.2">
      <c r="A34" s="55">
        <v>61</v>
      </c>
      <c r="B34" s="55" t="s">
        <v>68</v>
      </c>
      <c r="C34" s="127">
        <f>+'[1]TII 2015 preturi costante'!B163</f>
        <v>23958.899999999998</v>
      </c>
      <c r="D34" s="127">
        <f>+'[1]TII 2015 preturi costante'!C163</f>
        <v>12.3</v>
      </c>
      <c r="E34" s="127">
        <f>+'[1]TII 2015 preturi costante'!D163</f>
        <v>465.1</v>
      </c>
      <c r="F34" s="127">
        <f>+'[1]TII 2015 preturi costante'!E163</f>
        <v>24436.299999999996</v>
      </c>
      <c r="G34" s="127">
        <f>+'[1]TII 2015 preturi costante'!F163</f>
        <v>0</v>
      </c>
      <c r="H34" s="127">
        <f>+'[1]TII 2015 preturi costante'!G163</f>
        <v>24436.299999999996</v>
      </c>
      <c r="I34" s="113">
        <v>61</v>
      </c>
      <c r="J34" s="128">
        <f>+'[1]TII 2015 preturi costante'!G163</f>
        <v>24436.299999999996</v>
      </c>
      <c r="K34" s="128">
        <f>+'[1]TII 2015 preturi costante'!J163</f>
        <v>1952.1</v>
      </c>
      <c r="L34" s="128">
        <f>+'[1]TII 2015 preturi costante'!M163</f>
        <v>1.6</v>
      </c>
      <c r="M34" s="128">
        <f>+'[1]TII 2015 preturi costante'!L163</f>
        <v>0</v>
      </c>
      <c r="N34" s="128">
        <f>+'[1]TII 2015 preturi costante'!K163</f>
        <v>4052.4</v>
      </c>
      <c r="O34" s="128">
        <f>+'[1]TII 2015 preturi costante'!N163</f>
        <v>4054</v>
      </c>
      <c r="P34" s="128">
        <f>+'[1]TII 2015 preturi costante'!O163+'[1]TII 2015 preturi costante'!P163</f>
        <v>0</v>
      </c>
      <c r="Q34" s="128">
        <f>+'[1]TII 2015 preturi costante'!Q163</f>
        <v>0</v>
      </c>
      <c r="R34" s="128">
        <f>+'[1]TII 2015 preturi costante'!R163</f>
        <v>30442.399999999994</v>
      </c>
      <c r="S34" s="128">
        <f>+'[1]TII 2015 preturi costante'!DD163</f>
        <v>12326.600000000002</v>
      </c>
      <c r="T34" s="128">
        <f>+'[1]TII 2015 preturi costante'!DE163</f>
        <v>15668.2</v>
      </c>
      <c r="U34" s="128">
        <f>+'[1]TII 2015 preturi costante'!DF163</f>
        <v>0</v>
      </c>
      <c r="V34" s="128">
        <f>+'[1]TII 2015 preturi costante'!DG163</f>
        <v>0</v>
      </c>
      <c r="W34" s="128">
        <f>+'[1]TII 2015 preturi costante'!DH163</f>
        <v>465.1</v>
      </c>
      <c r="X34" s="128">
        <f>+'[1]TII 2015 preturi costante'!DI163</f>
        <v>465.1</v>
      </c>
      <c r="Y34" s="128">
        <f>+'[1]TII 2015 preturi costante'!DJ163</f>
        <v>16133.300000000001</v>
      </c>
      <c r="Z34" s="128">
        <f>+'[1]TII 2015 preturi costante'!DK163</f>
        <v>0</v>
      </c>
      <c r="AA34" s="128">
        <f>+'[1]TII 2015 preturi costante'!DN163</f>
        <v>1982.5</v>
      </c>
      <c r="AB34" s="128">
        <f>+'[1]TII 2015 preturi costante'!DO163</f>
        <v>0</v>
      </c>
      <c r="AC34" s="128">
        <f>+'[1]TII 2015 preturi costante'!DP163</f>
        <v>0</v>
      </c>
      <c r="AD34" s="128">
        <f>+'[1]TII 2015 preturi costante'!DQ163</f>
        <v>30442.400000000001</v>
      </c>
      <c r="AE34" s="126">
        <v>61</v>
      </c>
    </row>
    <row r="35" spans="1:31" s="36" customFormat="1" ht="21.75" customHeight="1" x14ac:dyDescent="0.2">
      <c r="A35" s="55" t="s">
        <v>69</v>
      </c>
      <c r="B35" s="55" t="s">
        <v>102</v>
      </c>
      <c r="C35" s="127">
        <f>+'[1]TII 2015 preturi costante'!B164</f>
        <v>26446.9</v>
      </c>
      <c r="D35" s="127">
        <f>+'[1]TII 2015 preturi costante'!C164</f>
        <v>4648.0999999999995</v>
      </c>
      <c r="E35" s="127">
        <f>+'[1]TII 2015 preturi costante'!D164</f>
        <v>0</v>
      </c>
      <c r="F35" s="127">
        <f>+'[1]TII 2015 preturi costante'!E164</f>
        <v>31095</v>
      </c>
      <c r="G35" s="127">
        <f>+'[1]TII 2015 preturi costante'!F164</f>
        <v>0</v>
      </c>
      <c r="H35" s="127">
        <f>+'[1]TII 2015 preturi costante'!G164</f>
        <v>31095</v>
      </c>
      <c r="I35" s="113" t="s">
        <v>69</v>
      </c>
      <c r="J35" s="128">
        <f>+'[1]TII 2015 preturi costante'!G164</f>
        <v>31095</v>
      </c>
      <c r="K35" s="128">
        <f>+'[1]TII 2015 preturi costante'!J164</f>
        <v>3374.7</v>
      </c>
      <c r="L35" s="128">
        <f>+'[1]TII 2015 preturi costante'!M164</f>
        <v>0</v>
      </c>
      <c r="M35" s="128">
        <f>+'[1]TII 2015 preturi costante'!L164</f>
        <v>0</v>
      </c>
      <c r="N35" s="128">
        <f>+'[1]TII 2015 preturi costante'!K164</f>
        <v>403.09999999999997</v>
      </c>
      <c r="O35" s="128">
        <f>+'[1]TII 2015 preturi costante'!N164</f>
        <v>403.09999999999997</v>
      </c>
      <c r="P35" s="128">
        <f>+'[1]TII 2015 preturi costante'!O164+'[1]TII 2015 preturi costante'!P164</f>
        <v>0</v>
      </c>
      <c r="Q35" s="128">
        <f>+'[1]TII 2015 preturi costante'!Q164</f>
        <v>0</v>
      </c>
      <c r="R35" s="128">
        <f>+'[1]TII 2015 preturi costante'!R164</f>
        <v>34872.800000000003</v>
      </c>
      <c r="S35" s="128">
        <f>+'[1]TII 2015 preturi costante'!DD164</f>
        <v>20705.099999999995</v>
      </c>
      <c r="T35" s="128">
        <f>+'[1]TII 2015 preturi costante'!DE164</f>
        <v>1009.8000000000001</v>
      </c>
      <c r="U35" s="128">
        <f>+'[1]TII 2015 preturi costante'!DF164</f>
        <v>0</v>
      </c>
      <c r="V35" s="128">
        <f>+'[1]TII 2015 preturi costante'!DG164</f>
        <v>0</v>
      </c>
      <c r="W35" s="128">
        <f>+'[1]TII 2015 preturi costante'!DH164</f>
        <v>0</v>
      </c>
      <c r="X35" s="128">
        <f>+'[1]TII 2015 preturi costante'!DI164</f>
        <v>0</v>
      </c>
      <c r="Y35" s="128">
        <f>+'[1]TII 2015 preturi costante'!DJ164</f>
        <v>1009.8000000000001</v>
      </c>
      <c r="Z35" s="128">
        <f>+'[1]TII 2015 preturi costante'!DK164</f>
        <v>5572.2000000000007</v>
      </c>
      <c r="AA35" s="128">
        <f>+'[1]TII 2015 preturi costante'!DN164</f>
        <v>7585.7000000000007</v>
      </c>
      <c r="AB35" s="128">
        <f>+'[1]TII 2015 preturi costante'!DO164</f>
        <v>0</v>
      </c>
      <c r="AC35" s="128">
        <f>+'[1]TII 2015 preturi costante'!DP164</f>
        <v>0</v>
      </c>
      <c r="AD35" s="128">
        <f>+'[1]TII 2015 preturi costante'!DQ164</f>
        <v>34872.799999999996</v>
      </c>
      <c r="AE35" s="126" t="s">
        <v>69</v>
      </c>
    </row>
    <row r="36" spans="1:31" s="36" customFormat="1" ht="10.5" customHeight="1" x14ac:dyDescent="0.2">
      <c r="A36" s="55" t="s">
        <v>70</v>
      </c>
      <c r="B36" s="55" t="s">
        <v>71</v>
      </c>
      <c r="C36" s="127">
        <f>+'[1]TII 2015 preturi costante'!B165</f>
        <v>31449.899999999998</v>
      </c>
      <c r="D36" s="127">
        <f>+'[1]TII 2015 preturi costante'!C165</f>
        <v>0</v>
      </c>
      <c r="E36" s="127">
        <f>+'[1]TII 2015 preturi costante'!D165</f>
        <v>3.3000000000000003</v>
      </c>
      <c r="F36" s="127">
        <f>+'[1]TII 2015 preturi costante'!E165</f>
        <v>31453.199999999997</v>
      </c>
      <c r="G36" s="127">
        <f>+'[1]TII 2015 preturi costante'!F165</f>
        <v>0</v>
      </c>
      <c r="H36" s="127">
        <f>+'[1]TII 2015 preturi costante'!G165</f>
        <v>31453.199999999997</v>
      </c>
      <c r="I36" s="113" t="s">
        <v>70</v>
      </c>
      <c r="J36" s="128">
        <f>+'[1]TII 2015 preturi costante'!G165</f>
        <v>31453.199999999997</v>
      </c>
      <c r="K36" s="128">
        <f>+'[1]TII 2015 preturi costante'!J165</f>
        <v>992.80000000000007</v>
      </c>
      <c r="L36" s="128">
        <f>+'[1]TII 2015 preturi costante'!M165</f>
        <v>0</v>
      </c>
      <c r="M36" s="128">
        <f>+'[1]TII 2015 preturi costante'!L165</f>
        <v>0</v>
      </c>
      <c r="N36" s="128">
        <f>+'[1]TII 2015 preturi costante'!K165</f>
        <v>0</v>
      </c>
      <c r="O36" s="128">
        <f>+'[1]TII 2015 preturi costante'!N165</f>
        <v>0</v>
      </c>
      <c r="P36" s="128">
        <f>+'[1]TII 2015 preturi costante'!O165+'[1]TII 2015 preturi costante'!P165</f>
        <v>0</v>
      </c>
      <c r="Q36" s="128">
        <f>+'[1]TII 2015 preturi costante'!Q165</f>
        <v>0</v>
      </c>
      <c r="R36" s="128">
        <f>+'[1]TII 2015 preturi costante'!R165</f>
        <v>32445.999999999996</v>
      </c>
      <c r="S36" s="128">
        <f>+'[1]TII 2015 preturi costante'!DD165</f>
        <v>25309.499999999996</v>
      </c>
      <c r="T36" s="128">
        <f>+'[1]TII 2015 preturi costante'!DE165</f>
        <v>6535.6</v>
      </c>
      <c r="U36" s="128">
        <f>+'[1]TII 2015 preturi costante'!DF165</f>
        <v>0</v>
      </c>
      <c r="V36" s="128">
        <f>+'[1]TII 2015 preturi costante'!DG165</f>
        <v>0</v>
      </c>
      <c r="W36" s="128">
        <f>+'[1]TII 2015 preturi costante'!DH165</f>
        <v>3.3000000000000003</v>
      </c>
      <c r="X36" s="128">
        <f>+'[1]TII 2015 preturi costante'!DI165</f>
        <v>3.3000000000000003</v>
      </c>
      <c r="Y36" s="128">
        <f>+'[1]TII 2015 preturi costante'!DJ165</f>
        <v>6538.9</v>
      </c>
      <c r="Z36" s="128">
        <f>+'[1]TII 2015 preturi costante'!DK165</f>
        <v>0</v>
      </c>
      <c r="AA36" s="128">
        <f>+'[1]TII 2015 preturi costante'!DN165</f>
        <v>597.6</v>
      </c>
      <c r="AB36" s="128">
        <f>+'[1]TII 2015 preturi costante'!DO165</f>
        <v>0</v>
      </c>
      <c r="AC36" s="128">
        <f>+'[1]TII 2015 preturi costante'!DP165</f>
        <v>0</v>
      </c>
      <c r="AD36" s="128">
        <f>+'[1]TII 2015 preturi costante'!DQ165</f>
        <v>32446</v>
      </c>
      <c r="AE36" s="126" t="s">
        <v>70</v>
      </c>
    </row>
    <row r="37" spans="1:31" s="36" customFormat="1" ht="21" customHeight="1" x14ac:dyDescent="0.2">
      <c r="A37" s="55">
        <v>68</v>
      </c>
      <c r="B37" s="55" t="s">
        <v>153</v>
      </c>
      <c r="C37" s="127">
        <f>+'[1]TII 2015 preturi costante'!B166</f>
        <v>18435.7</v>
      </c>
      <c r="D37" s="127">
        <f>+'[1]TII 2015 preturi costante'!C166</f>
        <v>56895.799999999996</v>
      </c>
      <c r="E37" s="127">
        <f>+'[1]TII 2015 preturi costante'!D166</f>
        <v>285.7</v>
      </c>
      <c r="F37" s="127">
        <f>+'[1]TII 2015 preturi costante'!E166</f>
        <v>75617.2</v>
      </c>
      <c r="G37" s="127">
        <f>+'[1]TII 2015 preturi costante'!F166</f>
        <v>167.6</v>
      </c>
      <c r="H37" s="127">
        <f>+'[1]TII 2015 preturi costante'!G166</f>
        <v>75784.800000000003</v>
      </c>
      <c r="I37" s="113">
        <v>68</v>
      </c>
      <c r="J37" s="128">
        <f>+'[1]TII 2015 preturi costante'!G166</f>
        <v>75784.800000000003</v>
      </c>
      <c r="K37" s="128">
        <f>+'[1]TII 2015 preturi costante'!J166</f>
        <v>0</v>
      </c>
      <c r="L37" s="128">
        <f>+'[1]TII 2015 preturi costante'!M166</f>
        <v>857.40000000000009</v>
      </c>
      <c r="M37" s="128">
        <f>+'[1]TII 2015 preturi costante'!L166</f>
        <v>0</v>
      </c>
      <c r="N37" s="128">
        <f>+'[1]TII 2015 preturi costante'!K166</f>
        <v>1121.0999999999999</v>
      </c>
      <c r="O37" s="128">
        <f>+'[1]TII 2015 preturi costante'!N166</f>
        <v>1978.5</v>
      </c>
      <c r="P37" s="128">
        <f>+'[1]TII 2015 preturi costante'!O166+'[1]TII 2015 preturi costante'!P166</f>
        <v>0</v>
      </c>
      <c r="Q37" s="128">
        <f>+'[1]TII 2015 preturi costante'!Q166</f>
        <v>-216.2</v>
      </c>
      <c r="R37" s="128">
        <f>+'[1]TII 2015 preturi costante'!R166</f>
        <v>77547.100000000006</v>
      </c>
      <c r="S37" s="128">
        <f>+'[1]TII 2015 preturi costante'!DD166</f>
        <v>18036.8</v>
      </c>
      <c r="T37" s="128">
        <f>+'[1]TII 2015 preturi costante'!DE166</f>
        <v>59211.8</v>
      </c>
      <c r="U37" s="128">
        <f>+'[1]TII 2015 preturi costante'!DF166</f>
        <v>0</v>
      </c>
      <c r="V37" s="128">
        <f>+'[1]TII 2015 preturi costante'!DG166</f>
        <v>0</v>
      </c>
      <c r="W37" s="128">
        <f>+'[1]TII 2015 preturi costante'!DH166</f>
        <v>285.7</v>
      </c>
      <c r="X37" s="128">
        <f>+'[1]TII 2015 preturi costante'!DI166</f>
        <v>285.7</v>
      </c>
      <c r="Y37" s="128">
        <f>+'[1]TII 2015 preturi costante'!DJ166</f>
        <v>59497.5</v>
      </c>
      <c r="Z37" s="128">
        <f>+'[1]TII 2015 preturi costante'!DK166</f>
        <v>0</v>
      </c>
      <c r="AA37" s="128">
        <f>+'[1]TII 2015 preturi costante'!DN166</f>
        <v>12.8</v>
      </c>
      <c r="AB37" s="128">
        <f>+'[1]TII 2015 preturi costante'!DO166</f>
        <v>0</v>
      </c>
      <c r="AC37" s="128">
        <f>+'[1]TII 2015 preturi costante'!DP166</f>
        <v>0</v>
      </c>
      <c r="AD37" s="128">
        <f>+'[1]TII 2015 preturi costante'!DQ166</f>
        <v>77547.100000000006</v>
      </c>
      <c r="AE37" s="126">
        <v>68</v>
      </c>
    </row>
    <row r="38" spans="1:31" s="36" customFormat="1" ht="43.5" customHeight="1" x14ac:dyDescent="0.2">
      <c r="A38" s="55" t="s">
        <v>72</v>
      </c>
      <c r="B38" s="55" t="s">
        <v>154</v>
      </c>
      <c r="C38" s="127">
        <f>+'[1]TII 2015 preturi costante'!B167</f>
        <v>49141.7</v>
      </c>
      <c r="D38" s="127">
        <f>+'[1]TII 2015 preturi costante'!C167</f>
        <v>0</v>
      </c>
      <c r="E38" s="127">
        <f>+'[1]TII 2015 preturi costante'!D167</f>
        <v>42.5</v>
      </c>
      <c r="F38" s="127">
        <f>+'[1]TII 2015 preturi costante'!E167</f>
        <v>49184.200000000004</v>
      </c>
      <c r="G38" s="127">
        <f>+'[1]TII 2015 preturi costante'!F167</f>
        <v>3208.2</v>
      </c>
      <c r="H38" s="127">
        <f>+'[1]TII 2015 preturi costante'!G167</f>
        <v>52392.4</v>
      </c>
      <c r="I38" s="113" t="s">
        <v>72</v>
      </c>
      <c r="J38" s="128">
        <f>+'[1]TII 2015 preturi costante'!G167</f>
        <v>52392.4</v>
      </c>
      <c r="K38" s="128">
        <f>+'[1]TII 2015 preturi costante'!J167</f>
        <v>13212.599999999999</v>
      </c>
      <c r="L38" s="128">
        <f>+'[1]TII 2015 preturi costante'!M167</f>
        <v>347</v>
      </c>
      <c r="M38" s="128">
        <f>+'[1]TII 2015 preturi costante'!L167</f>
        <v>0</v>
      </c>
      <c r="N38" s="128">
        <f>+'[1]TII 2015 preturi costante'!K167</f>
        <v>3059</v>
      </c>
      <c r="O38" s="128">
        <f>+'[1]TII 2015 preturi costante'!N167</f>
        <v>3406</v>
      </c>
      <c r="P38" s="128">
        <f>+'[1]TII 2015 preturi costante'!O167+'[1]TII 2015 preturi costante'!P167</f>
        <v>0</v>
      </c>
      <c r="Q38" s="128">
        <f>+'[1]TII 2015 preturi costante'!Q167</f>
        <v>0</v>
      </c>
      <c r="R38" s="128">
        <f>+'[1]TII 2015 preturi costante'!R167</f>
        <v>69011</v>
      </c>
      <c r="S38" s="128">
        <f>+'[1]TII 2015 preturi costante'!DD167</f>
        <v>49231.700000000004</v>
      </c>
      <c r="T38" s="128">
        <f>+'[1]TII 2015 preturi costante'!DE167</f>
        <v>3417</v>
      </c>
      <c r="U38" s="128">
        <f>+'[1]TII 2015 preturi costante'!DF167</f>
        <v>0</v>
      </c>
      <c r="V38" s="128">
        <f>+'[1]TII 2015 preturi costante'!DG167</f>
        <v>0</v>
      </c>
      <c r="W38" s="128">
        <f>+'[1]TII 2015 preturi costante'!DH167</f>
        <v>42.5</v>
      </c>
      <c r="X38" s="128">
        <f>+'[1]TII 2015 preturi costante'!DI167</f>
        <v>42.5</v>
      </c>
      <c r="Y38" s="128">
        <f>+'[1]TII 2015 preturi costante'!DJ167</f>
        <v>3459.5</v>
      </c>
      <c r="Z38" s="128">
        <f>+'[1]TII 2015 preturi costante'!DK167</f>
        <v>473.7</v>
      </c>
      <c r="AA38" s="128">
        <f>+'[1]TII 2015 preturi costante'!DN167</f>
        <v>15846.1</v>
      </c>
      <c r="AB38" s="128">
        <f>+'[1]TII 2015 preturi costante'!DO167</f>
        <v>0</v>
      </c>
      <c r="AC38" s="128">
        <f>+'[1]TII 2015 preturi costante'!DP167</f>
        <v>0</v>
      </c>
      <c r="AD38" s="128">
        <f>+'[1]TII 2015 preturi costante'!DQ167</f>
        <v>69011.000000000015</v>
      </c>
      <c r="AE38" s="126" t="s">
        <v>72</v>
      </c>
    </row>
    <row r="39" spans="1:31" s="36" customFormat="1" ht="12" customHeight="1" x14ac:dyDescent="0.2">
      <c r="A39" s="55">
        <v>72</v>
      </c>
      <c r="B39" s="55" t="s">
        <v>73</v>
      </c>
      <c r="C39" s="127">
        <f>+'[1]TII 2015 preturi costante'!B168</f>
        <v>2449.7000000000003</v>
      </c>
      <c r="D39" s="127">
        <f>+'[1]TII 2015 preturi costante'!C168</f>
        <v>1822.6</v>
      </c>
      <c r="E39" s="127">
        <f>+'[1]TII 2015 preturi costante'!D168</f>
        <v>128.5</v>
      </c>
      <c r="F39" s="127">
        <f>+'[1]TII 2015 preturi costante'!E168</f>
        <v>4400.8</v>
      </c>
      <c r="G39" s="127">
        <f>+'[1]TII 2015 preturi costante'!F168</f>
        <v>0</v>
      </c>
      <c r="H39" s="127">
        <f>+'[1]TII 2015 preturi costante'!G168</f>
        <v>4400.8</v>
      </c>
      <c r="I39" s="113">
        <v>72</v>
      </c>
      <c r="J39" s="128">
        <f>+'[1]TII 2015 preturi costante'!G168</f>
        <v>4400.8</v>
      </c>
      <c r="K39" s="128">
        <f>+'[1]TII 2015 preturi costante'!J168</f>
        <v>748.9</v>
      </c>
      <c r="L39" s="128">
        <f>+'[1]TII 2015 preturi costante'!M168</f>
        <v>0</v>
      </c>
      <c r="M39" s="128">
        <f>+'[1]TII 2015 preturi costante'!L168</f>
        <v>0</v>
      </c>
      <c r="N39" s="128">
        <f>+'[1]TII 2015 preturi costante'!K168</f>
        <v>94.2</v>
      </c>
      <c r="O39" s="128">
        <f>+'[1]TII 2015 preturi costante'!N168</f>
        <v>94.2</v>
      </c>
      <c r="P39" s="128">
        <f>+'[1]TII 2015 preturi costante'!O168+'[1]TII 2015 preturi costante'!P168</f>
        <v>0</v>
      </c>
      <c r="Q39" s="128">
        <f>+'[1]TII 2015 preturi costante'!Q168</f>
        <v>0</v>
      </c>
      <c r="R39" s="128">
        <f>+'[1]TII 2015 preturi costante'!R168</f>
        <v>5243.9</v>
      </c>
      <c r="S39" s="128">
        <f>+'[1]TII 2015 preturi costante'!DD168</f>
        <v>0</v>
      </c>
      <c r="T39" s="128">
        <f>+'[1]TII 2015 preturi costante'!DE168</f>
        <v>0</v>
      </c>
      <c r="U39" s="128">
        <f>+'[1]TII 2015 preturi costante'!DF168</f>
        <v>30.5</v>
      </c>
      <c r="V39" s="128">
        <f>+'[1]TII 2015 preturi costante'!DG168</f>
        <v>0</v>
      </c>
      <c r="W39" s="128">
        <f>+'[1]TII 2015 preturi costante'!DH168</f>
        <v>98</v>
      </c>
      <c r="X39" s="128">
        <f>+'[1]TII 2015 preturi costante'!DI168</f>
        <v>98</v>
      </c>
      <c r="Y39" s="128">
        <f>+'[1]TII 2015 preturi costante'!DJ168</f>
        <v>128.5</v>
      </c>
      <c r="Z39" s="128">
        <f>+'[1]TII 2015 preturi costante'!DK168</f>
        <v>4035.2999999999997</v>
      </c>
      <c r="AA39" s="128">
        <f>+'[1]TII 2015 preturi costante'!DN168</f>
        <v>1080.0999999999999</v>
      </c>
      <c r="AB39" s="128">
        <f>+'[1]TII 2015 preturi costante'!DO168</f>
        <v>0</v>
      </c>
      <c r="AC39" s="128">
        <f>+'[1]TII 2015 preturi costante'!DP168</f>
        <v>0</v>
      </c>
      <c r="AD39" s="128">
        <f>+'[1]TII 2015 preturi costante'!DQ168</f>
        <v>5243.9</v>
      </c>
      <c r="AE39" s="126">
        <v>72</v>
      </c>
    </row>
    <row r="40" spans="1:31" s="36" customFormat="1" ht="30.75" customHeight="1" x14ac:dyDescent="0.2">
      <c r="A40" s="55" t="s">
        <v>74</v>
      </c>
      <c r="B40" s="55" t="s">
        <v>155</v>
      </c>
      <c r="C40" s="127">
        <f>+'[1]TII 2015 preturi costante'!B169</f>
        <v>16570.7</v>
      </c>
      <c r="D40" s="127">
        <f>+'[1]TII 2015 preturi costante'!C169</f>
        <v>0</v>
      </c>
      <c r="E40" s="127">
        <f>+'[1]TII 2015 preturi costante'!D169</f>
        <v>0</v>
      </c>
      <c r="F40" s="127">
        <f>+'[1]TII 2015 preturi costante'!E169</f>
        <v>16570.7</v>
      </c>
      <c r="G40" s="127">
        <f>+'[1]TII 2015 preturi costante'!F169</f>
        <v>113.1</v>
      </c>
      <c r="H40" s="127">
        <f>+'[1]TII 2015 preturi costante'!G169</f>
        <v>16683.8</v>
      </c>
      <c r="I40" s="113" t="s">
        <v>74</v>
      </c>
      <c r="J40" s="128">
        <f>+'[1]TII 2015 preturi costante'!G169</f>
        <v>16683.8</v>
      </c>
      <c r="K40" s="128">
        <f>+'[1]TII 2015 preturi costante'!J169</f>
        <v>2.6</v>
      </c>
      <c r="L40" s="128">
        <f>+'[1]TII 2015 preturi costante'!M169</f>
        <v>0</v>
      </c>
      <c r="M40" s="128">
        <f>+'[1]TII 2015 preturi costante'!L169</f>
        <v>0</v>
      </c>
      <c r="N40" s="128">
        <f>+'[1]TII 2015 preturi costante'!K169</f>
        <v>873.4</v>
      </c>
      <c r="O40" s="128">
        <f>+'[1]TII 2015 preturi costante'!N169</f>
        <v>873.4</v>
      </c>
      <c r="P40" s="128">
        <f>+'[1]TII 2015 preturi costante'!O169+'[1]TII 2015 preturi costante'!P169</f>
        <v>0</v>
      </c>
      <c r="Q40" s="128">
        <f>+'[1]TII 2015 preturi costante'!Q169</f>
        <v>0</v>
      </c>
      <c r="R40" s="128">
        <f>+'[1]TII 2015 preturi costante'!R169</f>
        <v>17559.8</v>
      </c>
      <c r="S40" s="128">
        <f>+'[1]TII 2015 preturi costante'!DD169</f>
        <v>16659.099999999999</v>
      </c>
      <c r="T40" s="128">
        <f>+'[1]TII 2015 preturi costante'!DE169</f>
        <v>899.7</v>
      </c>
      <c r="U40" s="128">
        <f>+'[1]TII 2015 preturi costante'!DF169</f>
        <v>0</v>
      </c>
      <c r="V40" s="128">
        <f>+'[1]TII 2015 preturi costante'!DG169</f>
        <v>0</v>
      </c>
      <c r="W40" s="128">
        <f>+'[1]TII 2015 preturi costante'!DH169</f>
        <v>0</v>
      </c>
      <c r="X40" s="128">
        <f>+'[1]TII 2015 preturi costante'!DI169</f>
        <v>0</v>
      </c>
      <c r="Y40" s="128">
        <f>+'[1]TII 2015 preturi costante'!DJ169</f>
        <v>899.7</v>
      </c>
      <c r="Z40" s="128">
        <f>+'[1]TII 2015 preturi costante'!DK169</f>
        <v>0</v>
      </c>
      <c r="AA40" s="128">
        <f>+'[1]TII 2015 preturi costante'!DN169</f>
        <v>1</v>
      </c>
      <c r="AB40" s="128">
        <f>+'[1]TII 2015 preturi costante'!DO169</f>
        <v>0</v>
      </c>
      <c r="AC40" s="128">
        <f>+'[1]TII 2015 preturi costante'!DP169</f>
        <v>0</v>
      </c>
      <c r="AD40" s="128">
        <f>+'[1]TII 2015 preturi costante'!DQ169</f>
        <v>17559.8</v>
      </c>
      <c r="AE40" s="126" t="s">
        <v>74</v>
      </c>
    </row>
    <row r="41" spans="1:31" s="36" customFormat="1" ht="10.5" customHeight="1" x14ac:dyDescent="0.2">
      <c r="A41" s="55" t="s">
        <v>75</v>
      </c>
      <c r="B41" s="55" t="s">
        <v>76</v>
      </c>
      <c r="C41" s="127">
        <f>+'[1]TII 2015 preturi costante'!B170</f>
        <v>27962.3</v>
      </c>
      <c r="D41" s="127">
        <f>+'[1]TII 2015 preturi costante'!C170</f>
        <v>0</v>
      </c>
      <c r="E41" s="127">
        <f>+'[1]TII 2015 preturi costante'!D170</f>
        <v>90.4</v>
      </c>
      <c r="F41" s="127">
        <f>+'[1]TII 2015 preturi costante'!E170</f>
        <v>28052.699999999997</v>
      </c>
      <c r="G41" s="127">
        <f>+'[1]TII 2015 preturi costante'!F170</f>
        <v>92</v>
      </c>
      <c r="H41" s="127">
        <f>+'[1]TII 2015 preturi costante'!G170</f>
        <v>28144.699999999997</v>
      </c>
      <c r="I41" s="113" t="s">
        <v>75</v>
      </c>
      <c r="J41" s="128">
        <f>+'[1]TII 2015 preturi costante'!G170</f>
        <v>28144.699999999997</v>
      </c>
      <c r="K41" s="128">
        <f>+'[1]TII 2015 preturi costante'!J170</f>
        <v>1009.6</v>
      </c>
      <c r="L41" s="128">
        <f>+'[1]TII 2015 preturi costante'!M170</f>
        <v>0</v>
      </c>
      <c r="M41" s="128">
        <f>+'[1]TII 2015 preturi costante'!L170</f>
        <v>0</v>
      </c>
      <c r="N41" s="128">
        <f>+'[1]TII 2015 preturi costante'!K170</f>
        <v>2252.8000000000002</v>
      </c>
      <c r="O41" s="128">
        <f>+'[1]TII 2015 preturi costante'!N170</f>
        <v>2252.8000000000002</v>
      </c>
      <c r="P41" s="128">
        <f>+'[1]TII 2015 preturi costante'!O170+'[1]TII 2015 preturi costante'!P170</f>
        <v>0</v>
      </c>
      <c r="Q41" s="128">
        <f>+'[1]TII 2015 preturi costante'!Q170</f>
        <v>-11.1</v>
      </c>
      <c r="R41" s="128">
        <f>+'[1]TII 2015 preturi costante'!R170</f>
        <v>31396</v>
      </c>
      <c r="S41" s="128">
        <f>+'[1]TII 2015 preturi costante'!DD170</f>
        <v>23695.099999999991</v>
      </c>
      <c r="T41" s="128">
        <f>+'[1]TII 2015 preturi costante'!DE170</f>
        <v>5096.8</v>
      </c>
      <c r="U41" s="128">
        <f>+'[1]TII 2015 preturi costante'!DF170</f>
        <v>0</v>
      </c>
      <c r="V41" s="128">
        <f>+'[1]TII 2015 preturi costante'!DG170</f>
        <v>0</v>
      </c>
      <c r="W41" s="128">
        <f>+'[1]TII 2015 preturi costante'!DH170</f>
        <v>90.4</v>
      </c>
      <c r="X41" s="128">
        <f>+'[1]TII 2015 preturi costante'!DI170</f>
        <v>90.4</v>
      </c>
      <c r="Y41" s="128">
        <f>+'[1]TII 2015 preturi costante'!DJ170</f>
        <v>5187.2</v>
      </c>
      <c r="Z41" s="128">
        <f>+'[1]TII 2015 preturi costante'!DK170</f>
        <v>1829</v>
      </c>
      <c r="AA41" s="128">
        <f>+'[1]TII 2015 preturi costante'!DN170</f>
        <v>684.7</v>
      </c>
      <c r="AB41" s="128">
        <f>+'[1]TII 2015 preturi costante'!DO170</f>
        <v>0</v>
      </c>
      <c r="AC41" s="128">
        <f>+'[1]TII 2015 preturi costante'!DP170</f>
        <v>0</v>
      </c>
      <c r="AD41" s="128">
        <f>+'[1]TII 2015 preturi costante'!DQ170</f>
        <v>31395.999999999996</v>
      </c>
      <c r="AE41" s="126" t="s">
        <v>75</v>
      </c>
    </row>
    <row r="42" spans="1:31" s="36" customFormat="1" ht="21" customHeight="1" x14ac:dyDescent="0.2">
      <c r="A42" s="55">
        <v>84</v>
      </c>
      <c r="B42" s="55" t="s">
        <v>103</v>
      </c>
      <c r="C42" s="127">
        <f>+'[1]TII 2015 preturi costante'!B171</f>
        <v>5343.2000000000007</v>
      </c>
      <c r="D42" s="127">
        <f>+'[1]TII 2015 preturi costante'!C171</f>
        <v>0</v>
      </c>
      <c r="E42" s="127">
        <f>+'[1]TII 2015 preturi costante'!D171</f>
        <v>28591</v>
      </c>
      <c r="F42" s="127">
        <f>+'[1]TII 2015 preturi costante'!E171</f>
        <v>33934.199999999997</v>
      </c>
      <c r="G42" s="127">
        <f>+'[1]TII 2015 preturi costante'!F171</f>
        <v>-5343.2000000000007</v>
      </c>
      <c r="H42" s="127">
        <f>+'[1]TII 2015 preturi costante'!G171</f>
        <v>28590.999999999996</v>
      </c>
      <c r="I42" s="113">
        <v>84</v>
      </c>
      <c r="J42" s="128">
        <f>+'[1]TII 2015 preturi costante'!G171</f>
        <v>28590.999999999996</v>
      </c>
      <c r="K42" s="128">
        <f>+'[1]TII 2015 preturi costante'!J171</f>
        <v>0</v>
      </c>
      <c r="L42" s="128">
        <f>+'[1]TII 2015 preturi costante'!M171</f>
        <v>0</v>
      </c>
      <c r="M42" s="128">
        <f>+'[1]TII 2015 preturi costante'!L171</f>
        <v>0</v>
      </c>
      <c r="N42" s="128">
        <f>+'[1]TII 2015 preturi costante'!K171</f>
        <v>0</v>
      </c>
      <c r="O42" s="128">
        <f>+'[1]TII 2015 preturi costante'!N171</f>
        <v>0</v>
      </c>
      <c r="P42" s="128">
        <f>+'[1]TII 2015 preturi costante'!O171+'[1]TII 2015 preturi costante'!P171</f>
        <v>0</v>
      </c>
      <c r="Q42" s="128">
        <f>+'[1]TII 2015 preturi costante'!Q171</f>
        <v>0</v>
      </c>
      <c r="R42" s="128">
        <f>+'[1]TII 2015 preturi costante'!R171</f>
        <v>28590.999999999996</v>
      </c>
      <c r="S42" s="128">
        <f>+'[1]TII 2015 preturi costante'!DD171</f>
        <v>270.5</v>
      </c>
      <c r="T42" s="128">
        <f>+'[1]TII 2015 preturi costante'!DE171</f>
        <v>414.4</v>
      </c>
      <c r="U42" s="128">
        <f>+'[1]TII 2015 preturi costante'!DF171</f>
        <v>0</v>
      </c>
      <c r="V42" s="128">
        <f>+'[1]TII 2015 preturi costante'!DG171</f>
        <v>1012.3</v>
      </c>
      <c r="W42" s="128">
        <f>+'[1]TII 2015 preturi costante'!DH171</f>
        <v>26893.8</v>
      </c>
      <c r="X42" s="128">
        <f>+'[1]TII 2015 preturi costante'!DI171</f>
        <v>27906.1</v>
      </c>
      <c r="Y42" s="128">
        <f>+'[1]TII 2015 preturi costante'!DJ171</f>
        <v>28320.5</v>
      </c>
      <c r="Z42" s="128">
        <f>+'[1]TII 2015 preturi costante'!DK171</f>
        <v>0</v>
      </c>
      <c r="AA42" s="128">
        <f>+'[1]TII 2015 preturi costante'!DN171</f>
        <v>0</v>
      </c>
      <c r="AB42" s="128">
        <f>+'[1]TII 2015 preturi costante'!DO171</f>
        <v>0</v>
      </c>
      <c r="AC42" s="128">
        <f>+'[1]TII 2015 preturi costante'!DP171</f>
        <v>0</v>
      </c>
      <c r="AD42" s="128">
        <f>+'[1]TII 2015 preturi costante'!DQ171</f>
        <v>28591</v>
      </c>
      <c r="AE42" s="126">
        <v>84</v>
      </c>
    </row>
    <row r="43" spans="1:31" s="36" customFormat="1" ht="10.5" customHeight="1" x14ac:dyDescent="0.2">
      <c r="A43" s="55">
        <v>85</v>
      </c>
      <c r="B43" s="55" t="s">
        <v>77</v>
      </c>
      <c r="C43" s="127">
        <f>+'[1]TII 2015 preturi costante'!B172</f>
        <v>12284.199999999999</v>
      </c>
      <c r="D43" s="127">
        <f>+'[1]TII 2015 preturi costante'!C172</f>
        <v>0</v>
      </c>
      <c r="E43" s="127">
        <f>+'[1]TII 2015 preturi costante'!D172</f>
        <v>15465.7</v>
      </c>
      <c r="F43" s="127">
        <f>+'[1]TII 2015 preturi costante'!E172</f>
        <v>27749.9</v>
      </c>
      <c r="G43" s="127">
        <f>+'[1]TII 2015 preturi costante'!F172</f>
        <v>-9.3000000000000114</v>
      </c>
      <c r="H43" s="127">
        <f>+'[1]TII 2015 preturi costante'!G172</f>
        <v>27740.600000000002</v>
      </c>
      <c r="I43" s="113">
        <v>85</v>
      </c>
      <c r="J43" s="128">
        <f>+'[1]TII 2015 preturi costante'!G172</f>
        <v>27740.600000000002</v>
      </c>
      <c r="K43" s="128">
        <f>+'[1]TII 2015 preturi costante'!J172</f>
        <v>68.2</v>
      </c>
      <c r="L43" s="128">
        <f>+'[1]TII 2015 preturi costante'!M172</f>
        <v>3.6</v>
      </c>
      <c r="M43" s="128">
        <f>+'[1]TII 2015 preturi costante'!L172</f>
        <v>0</v>
      </c>
      <c r="N43" s="128">
        <f>+'[1]TII 2015 preturi costante'!K172</f>
        <v>193</v>
      </c>
      <c r="O43" s="128">
        <f>+'[1]TII 2015 preturi costante'!N172</f>
        <v>196.6</v>
      </c>
      <c r="P43" s="128">
        <f>+'[1]TII 2015 preturi costante'!O172+'[1]TII 2015 preturi costante'!P172</f>
        <v>0</v>
      </c>
      <c r="Q43" s="128">
        <f>+'[1]TII 2015 preturi costante'!Q172</f>
        <v>0</v>
      </c>
      <c r="R43" s="128">
        <f>+'[1]TII 2015 preturi costante'!R172</f>
        <v>28005.4</v>
      </c>
      <c r="S43" s="128">
        <f>+'[1]TII 2015 preturi costante'!DD172</f>
        <v>4798.1000000000004</v>
      </c>
      <c r="T43" s="128">
        <f>+'[1]TII 2015 preturi costante'!DE172</f>
        <v>8680.7999999999975</v>
      </c>
      <c r="U43" s="128">
        <f>+'[1]TII 2015 preturi costante'!DF172</f>
        <v>0</v>
      </c>
      <c r="V43" s="128">
        <f>+'[1]TII 2015 preturi costante'!DG172</f>
        <v>14275.4</v>
      </c>
      <c r="W43" s="128">
        <f>+'[1]TII 2015 preturi costante'!DH172</f>
        <v>238.2</v>
      </c>
      <c r="X43" s="128">
        <f>+'[1]TII 2015 preturi costante'!DI172</f>
        <v>14513.6</v>
      </c>
      <c r="Y43" s="128">
        <f>+'[1]TII 2015 preturi costante'!DJ172</f>
        <v>23194.399999999998</v>
      </c>
      <c r="Z43" s="128">
        <f>+'[1]TII 2015 preturi costante'!DK172</f>
        <v>0</v>
      </c>
      <c r="AA43" s="128">
        <f>+'[1]TII 2015 preturi costante'!DN172</f>
        <v>12.9</v>
      </c>
      <c r="AB43" s="128">
        <f>+'[1]TII 2015 preturi costante'!DO172</f>
        <v>0</v>
      </c>
      <c r="AC43" s="128">
        <f>+'[1]TII 2015 preturi costante'!DP172</f>
        <v>0</v>
      </c>
      <c r="AD43" s="128">
        <f>+'[1]TII 2015 preturi costante'!DQ172</f>
        <v>28005.4</v>
      </c>
      <c r="AE43" s="126">
        <v>85</v>
      </c>
    </row>
    <row r="44" spans="1:31" s="38" customFormat="1" ht="9.75" customHeight="1" x14ac:dyDescent="0.2">
      <c r="A44" s="55">
        <v>86</v>
      </c>
      <c r="B44" s="55" t="s">
        <v>78</v>
      </c>
      <c r="C44" s="127">
        <f>+'[1]TII 2015 preturi costante'!B173</f>
        <v>16507.900000000001</v>
      </c>
      <c r="D44" s="127">
        <f>+'[1]TII 2015 preturi costante'!C173</f>
        <v>0</v>
      </c>
      <c r="E44" s="127">
        <f>+'[1]TII 2015 preturi costante'!D173</f>
        <v>23653.9</v>
      </c>
      <c r="F44" s="127">
        <f>+'[1]TII 2015 preturi costante'!E173</f>
        <v>40161.800000000003</v>
      </c>
      <c r="G44" s="127">
        <f>+'[1]TII 2015 preturi costante'!F173</f>
        <v>113</v>
      </c>
      <c r="H44" s="127">
        <f>+'[1]TII 2015 preturi costante'!G173</f>
        <v>40274.800000000003</v>
      </c>
      <c r="I44" s="113">
        <v>86</v>
      </c>
      <c r="J44" s="128">
        <f>+'[1]TII 2015 preturi costante'!G173</f>
        <v>40274.800000000003</v>
      </c>
      <c r="K44" s="128">
        <f>+'[1]TII 2015 preturi costante'!J173</f>
        <v>26.5</v>
      </c>
      <c r="L44" s="128">
        <f>+'[1]TII 2015 preturi costante'!M173</f>
        <v>0</v>
      </c>
      <c r="M44" s="128">
        <f>+'[1]TII 2015 preturi costante'!L173</f>
        <v>0</v>
      </c>
      <c r="N44" s="128">
        <f>+'[1]TII 2015 preturi costante'!K173</f>
        <v>616.19999999999993</v>
      </c>
      <c r="O44" s="128">
        <f>+'[1]TII 2015 preturi costante'!N173</f>
        <v>616.19999999999993</v>
      </c>
      <c r="P44" s="128">
        <f>+'[1]TII 2015 preturi costante'!O173+'[1]TII 2015 preturi costante'!P173</f>
        <v>0</v>
      </c>
      <c r="Q44" s="128">
        <f>+'[1]TII 2015 preturi costante'!Q173</f>
        <v>0</v>
      </c>
      <c r="R44" s="128">
        <f>+'[1]TII 2015 preturi costante'!R173</f>
        <v>40917.5</v>
      </c>
      <c r="S44" s="128">
        <f>+'[1]TII 2015 preturi costante'!DD173</f>
        <v>3222.7999999999993</v>
      </c>
      <c r="T44" s="128">
        <f>+'[1]TII 2015 preturi costante'!DE173</f>
        <v>13945.3</v>
      </c>
      <c r="U44" s="128">
        <f>+'[1]TII 2015 preturi costante'!DF173</f>
        <v>0</v>
      </c>
      <c r="V44" s="128">
        <f>+'[1]TII 2015 preturi costante'!DG173</f>
        <v>20203.8</v>
      </c>
      <c r="W44" s="128">
        <f>+'[1]TII 2015 preturi costante'!DH173</f>
        <v>3450.1</v>
      </c>
      <c r="X44" s="128">
        <f>+'[1]TII 2015 preturi costante'!DI173</f>
        <v>23653.899999999998</v>
      </c>
      <c r="Y44" s="128">
        <f>+'[1]TII 2015 preturi costante'!DJ173</f>
        <v>37599.199999999997</v>
      </c>
      <c r="Z44" s="128">
        <f>+'[1]TII 2015 preturi costante'!DK173</f>
        <v>0</v>
      </c>
      <c r="AA44" s="128">
        <f>+'[1]TII 2015 preturi costante'!DN173</f>
        <v>95.5</v>
      </c>
      <c r="AB44" s="128">
        <f>+'[1]TII 2015 preturi costante'!DO173</f>
        <v>0</v>
      </c>
      <c r="AC44" s="128">
        <f>+'[1]TII 2015 preturi costante'!DP173</f>
        <v>0</v>
      </c>
      <c r="AD44" s="128">
        <f>+'[1]TII 2015 preturi costante'!DQ173</f>
        <v>40917.5</v>
      </c>
      <c r="AE44" s="126">
        <v>86</v>
      </c>
    </row>
    <row r="45" spans="1:31" s="37" customFormat="1" ht="10.5" customHeight="1" x14ac:dyDescent="0.2">
      <c r="A45" s="55" t="s">
        <v>79</v>
      </c>
      <c r="B45" s="55" t="s">
        <v>80</v>
      </c>
      <c r="C45" s="127">
        <f>+'[1]TII 2015 preturi costante'!B174</f>
        <v>2004.6</v>
      </c>
      <c r="D45" s="127">
        <f>+'[1]TII 2015 preturi costante'!C174</f>
        <v>0</v>
      </c>
      <c r="E45" s="127">
        <f>+'[1]TII 2015 preturi costante'!D174</f>
        <v>0</v>
      </c>
      <c r="F45" s="127">
        <f>+'[1]TII 2015 preturi costante'!E174</f>
        <v>2004.6</v>
      </c>
      <c r="G45" s="127">
        <f>+'[1]TII 2015 preturi costante'!F174</f>
        <v>339</v>
      </c>
      <c r="H45" s="127">
        <f>+'[1]TII 2015 preturi costante'!G174</f>
        <v>2343.6</v>
      </c>
      <c r="I45" s="113" t="s">
        <v>79</v>
      </c>
      <c r="J45" s="128">
        <f>+'[1]TII 2015 preturi costante'!G174</f>
        <v>2343.6</v>
      </c>
      <c r="K45" s="128">
        <f>+'[1]TII 2015 preturi costante'!J174</f>
        <v>0</v>
      </c>
      <c r="L45" s="128">
        <f>+'[1]TII 2015 preturi costante'!M174</f>
        <v>0</v>
      </c>
      <c r="M45" s="128">
        <f>+'[1]TII 2015 preturi costante'!L174</f>
        <v>0</v>
      </c>
      <c r="N45" s="128">
        <f>+'[1]TII 2015 preturi costante'!K174</f>
        <v>12.3</v>
      </c>
      <c r="O45" s="128">
        <f>+'[1]TII 2015 preturi costante'!N174</f>
        <v>12.3</v>
      </c>
      <c r="P45" s="128">
        <f>+'[1]TII 2015 preturi costante'!O174+'[1]TII 2015 preturi costante'!P174</f>
        <v>0</v>
      </c>
      <c r="Q45" s="128">
        <f>+'[1]TII 2015 preturi costante'!Q174</f>
        <v>0</v>
      </c>
      <c r="R45" s="128">
        <f>+'[1]TII 2015 preturi costante'!R174</f>
        <v>2355.8999999999996</v>
      </c>
      <c r="S45" s="128">
        <f>+'[1]TII 2015 preturi costante'!DD174</f>
        <v>0</v>
      </c>
      <c r="T45" s="128">
        <f>+'[1]TII 2015 preturi costante'!DE174</f>
        <v>2355.9</v>
      </c>
      <c r="U45" s="128">
        <f>+'[1]TII 2015 preturi costante'!DF174</f>
        <v>0</v>
      </c>
      <c r="V45" s="128">
        <f>+'[1]TII 2015 preturi costante'!DG174</f>
        <v>0</v>
      </c>
      <c r="W45" s="128">
        <f>+'[1]TII 2015 preturi costante'!DH174</f>
        <v>0</v>
      </c>
      <c r="X45" s="128">
        <f>+'[1]TII 2015 preturi costante'!DI174</f>
        <v>0</v>
      </c>
      <c r="Y45" s="128">
        <f>+'[1]TII 2015 preturi costante'!DJ174</f>
        <v>2355.9</v>
      </c>
      <c r="Z45" s="128">
        <f>+'[1]TII 2015 preturi costante'!DK174</f>
        <v>0</v>
      </c>
      <c r="AA45" s="128">
        <f>+'[1]TII 2015 preturi costante'!DN174</f>
        <v>0</v>
      </c>
      <c r="AB45" s="128">
        <f>+'[1]TII 2015 preturi costante'!DO174</f>
        <v>0</v>
      </c>
      <c r="AC45" s="128">
        <f>+'[1]TII 2015 preturi costante'!DP174</f>
        <v>0</v>
      </c>
      <c r="AD45" s="128">
        <f>+'[1]TII 2015 preturi costante'!DQ174</f>
        <v>2355.9</v>
      </c>
      <c r="AE45" s="126" t="s">
        <v>79</v>
      </c>
    </row>
    <row r="46" spans="1:31" s="38" customFormat="1" ht="10.5" customHeight="1" x14ac:dyDescent="0.2">
      <c r="A46" s="55" t="s">
        <v>81</v>
      </c>
      <c r="B46" s="55" t="s">
        <v>82</v>
      </c>
      <c r="C46" s="127">
        <f>+'[1]TII 2015 preturi costante'!B175</f>
        <v>13693.7</v>
      </c>
      <c r="D46" s="127">
        <f>+'[1]TII 2015 preturi costante'!C175</f>
        <v>0</v>
      </c>
      <c r="E46" s="127">
        <f>+'[1]TII 2015 preturi costante'!D175</f>
        <v>3527.9</v>
      </c>
      <c r="F46" s="127">
        <f>+'[1]TII 2015 preturi costante'!E175</f>
        <v>17221.599999999999</v>
      </c>
      <c r="G46" s="127">
        <f>+'[1]TII 2015 preturi costante'!F175</f>
        <v>113.2</v>
      </c>
      <c r="H46" s="127">
        <f>+'[1]TII 2015 preturi costante'!G175</f>
        <v>17334.8</v>
      </c>
      <c r="I46" s="113" t="s">
        <v>81</v>
      </c>
      <c r="J46" s="128">
        <f>+'[1]TII 2015 preturi costante'!G175</f>
        <v>17334.8</v>
      </c>
      <c r="K46" s="128">
        <f>+'[1]TII 2015 preturi costante'!J175</f>
        <v>24.299999999999997</v>
      </c>
      <c r="L46" s="128">
        <f>+'[1]TII 2015 preturi costante'!M175</f>
        <v>9.1</v>
      </c>
      <c r="M46" s="128">
        <f>+'[1]TII 2015 preturi costante'!L175</f>
        <v>0</v>
      </c>
      <c r="N46" s="128">
        <f>+'[1]TII 2015 preturi costante'!K175</f>
        <v>373.1</v>
      </c>
      <c r="O46" s="128">
        <f>+'[1]TII 2015 preturi costante'!N175</f>
        <v>382.2</v>
      </c>
      <c r="P46" s="128">
        <f>+'[1]TII 2015 preturi costante'!O175+'[1]TII 2015 preturi costante'!P175</f>
        <v>0</v>
      </c>
      <c r="Q46" s="128">
        <f>+'[1]TII 2015 preturi costante'!Q175</f>
        <v>0</v>
      </c>
      <c r="R46" s="128">
        <f>+'[1]TII 2015 preturi costante'!R175</f>
        <v>17741.300000000003</v>
      </c>
      <c r="S46" s="128">
        <f>+'[1]TII 2015 preturi costante'!DD175</f>
        <v>4068.2</v>
      </c>
      <c r="T46" s="128">
        <f>+'[1]TII 2015 preturi costante'!DE175</f>
        <v>10085.799999999999</v>
      </c>
      <c r="U46" s="128">
        <f>+'[1]TII 2015 preturi costante'!DF175</f>
        <v>0</v>
      </c>
      <c r="V46" s="128">
        <f>+'[1]TII 2015 preturi costante'!DG175</f>
        <v>2979.7</v>
      </c>
      <c r="W46" s="128">
        <f>+'[1]TII 2015 preturi costante'!DH175</f>
        <v>548.20000000000005</v>
      </c>
      <c r="X46" s="128">
        <f>+'[1]TII 2015 preturi costante'!DI175</f>
        <v>3527.9</v>
      </c>
      <c r="Y46" s="128">
        <f>+'[1]TII 2015 preturi costante'!DJ175</f>
        <v>13613.7</v>
      </c>
      <c r="Z46" s="128">
        <f>+'[1]TII 2015 preturi costante'!DK175</f>
        <v>0</v>
      </c>
      <c r="AA46" s="128">
        <f>+'[1]TII 2015 preturi costante'!DN175</f>
        <v>59.400000000000006</v>
      </c>
      <c r="AB46" s="128">
        <f>+'[1]TII 2015 preturi costante'!DO175</f>
        <v>0</v>
      </c>
      <c r="AC46" s="128">
        <f>+'[1]TII 2015 preturi costante'!DP175</f>
        <v>0</v>
      </c>
      <c r="AD46" s="128">
        <f>+'[1]TII 2015 preturi costante'!DQ175</f>
        <v>17741.3</v>
      </c>
      <c r="AE46" s="126" t="s">
        <v>81</v>
      </c>
    </row>
    <row r="47" spans="1:31" s="38" customFormat="1" ht="9" customHeight="1" x14ac:dyDescent="0.2">
      <c r="A47" s="55" t="s">
        <v>83</v>
      </c>
      <c r="B47" s="55" t="s">
        <v>84</v>
      </c>
      <c r="C47" s="127">
        <f>+'[1]TII 2015 preturi costante'!B176</f>
        <v>15167</v>
      </c>
      <c r="D47" s="127">
        <f>+'[1]TII 2015 preturi costante'!C176</f>
        <v>0</v>
      </c>
      <c r="E47" s="127">
        <f>+'[1]TII 2015 preturi costante'!D176</f>
        <v>6788.5</v>
      </c>
      <c r="F47" s="127">
        <f>+'[1]TII 2015 preturi costante'!E176</f>
        <v>21955.5</v>
      </c>
      <c r="G47" s="127">
        <f>+'[1]TII 2015 preturi costante'!F176</f>
        <v>-1707</v>
      </c>
      <c r="H47" s="127">
        <f>+'[1]TII 2015 preturi costante'!G176</f>
        <v>20248.5</v>
      </c>
      <c r="I47" s="113" t="s">
        <v>83</v>
      </c>
      <c r="J47" s="128">
        <f>+'[1]TII 2015 preturi costante'!G176</f>
        <v>20248.5</v>
      </c>
      <c r="K47" s="128">
        <f>+'[1]TII 2015 preturi costante'!J176</f>
        <v>0</v>
      </c>
      <c r="L47" s="128">
        <f>+'[1]TII 2015 preturi costante'!M176</f>
        <v>0</v>
      </c>
      <c r="M47" s="128">
        <f>+'[1]TII 2015 preturi costante'!L176</f>
        <v>0</v>
      </c>
      <c r="N47" s="128">
        <f>+'[1]TII 2015 preturi costante'!K176</f>
        <v>198.20000000000002</v>
      </c>
      <c r="O47" s="128">
        <f>+'[1]TII 2015 preturi costante'!N176</f>
        <v>198.20000000000002</v>
      </c>
      <c r="P47" s="128">
        <f>+'[1]TII 2015 preturi costante'!O176+'[1]TII 2015 preturi costante'!P176</f>
        <v>0</v>
      </c>
      <c r="Q47" s="128">
        <f>+'[1]TII 2015 preturi costante'!Q176</f>
        <v>0</v>
      </c>
      <c r="R47" s="128">
        <f>+'[1]TII 2015 preturi costante'!R176</f>
        <v>20446.7</v>
      </c>
      <c r="S47" s="128">
        <f>+'[1]TII 2015 preturi costante'!DD176</f>
        <v>8761.6000000000022</v>
      </c>
      <c r="T47" s="128">
        <f>+'[1]TII 2015 preturi costante'!DE176</f>
        <v>4870.2</v>
      </c>
      <c r="U47" s="128">
        <f>+'[1]TII 2015 preturi costante'!DF176</f>
        <v>6256.4</v>
      </c>
      <c r="V47" s="128">
        <f>+'[1]TII 2015 preturi costante'!DG176</f>
        <v>0</v>
      </c>
      <c r="W47" s="128">
        <f>+'[1]TII 2015 preturi costante'!DH176</f>
        <v>532.1</v>
      </c>
      <c r="X47" s="128">
        <f>+'[1]TII 2015 preturi costante'!DI176</f>
        <v>532.1</v>
      </c>
      <c r="Y47" s="128">
        <f>+'[1]TII 2015 preturi costante'!DJ176</f>
        <v>11658.7</v>
      </c>
      <c r="Z47" s="128">
        <f>+'[1]TII 2015 preturi costante'!DK176</f>
        <v>0</v>
      </c>
      <c r="AA47" s="128">
        <f>+'[1]TII 2015 preturi costante'!DN176</f>
        <v>26.400000000000002</v>
      </c>
      <c r="AB47" s="128">
        <f>+'[1]TII 2015 preturi costante'!DO176</f>
        <v>0</v>
      </c>
      <c r="AC47" s="128">
        <f>+'[1]TII 2015 preturi costante'!DP176</f>
        <v>0</v>
      </c>
      <c r="AD47" s="128">
        <f>+'[1]TII 2015 preturi costante'!DQ176</f>
        <v>20446.700000000004</v>
      </c>
      <c r="AE47" s="126" t="s">
        <v>83</v>
      </c>
    </row>
    <row r="48" spans="1:31" s="38" customFormat="1" ht="10.5" customHeight="1" x14ac:dyDescent="0.2">
      <c r="A48" s="55" t="s">
        <v>105</v>
      </c>
      <c r="B48" s="55" t="s">
        <v>106</v>
      </c>
      <c r="C48" s="127">
        <f>+'[1]TII 2015 preturi costante'!B177</f>
        <v>0</v>
      </c>
      <c r="D48" s="127">
        <f>+'[1]TII 2015 preturi costante'!C177</f>
        <v>0</v>
      </c>
      <c r="E48" s="127">
        <f>+'[1]TII 2015 preturi costante'!D177</f>
        <v>0</v>
      </c>
      <c r="F48" s="127">
        <f>+'[1]TII 2015 preturi costante'!E177</f>
        <v>0</v>
      </c>
      <c r="G48" s="127">
        <f>+'[1]TII 2015 preturi costante'!F177</f>
        <v>0</v>
      </c>
      <c r="H48" s="127">
        <f>+'[1]TII 2015 preturi costante'!G177</f>
        <v>0</v>
      </c>
      <c r="I48" s="55" t="s">
        <v>105</v>
      </c>
      <c r="J48" s="128">
        <f>+'[1]TII 2015 preturi costante'!G177</f>
        <v>0</v>
      </c>
      <c r="K48" s="128">
        <f>+'[1]TII 2015 preturi costante'!J177</f>
        <v>0</v>
      </c>
      <c r="L48" s="128">
        <f>+'[1]TII 2015 preturi costante'!M177</f>
        <v>0</v>
      </c>
      <c r="M48" s="128">
        <f>+'[1]TII 2015 preturi costante'!L177</f>
        <v>0</v>
      </c>
      <c r="N48" s="128">
        <f>+'[1]TII 2015 preturi costante'!K177</f>
        <v>0</v>
      </c>
      <c r="O48" s="128">
        <f>+'[1]TII 2015 preturi costante'!N177</f>
        <v>0</v>
      </c>
      <c r="P48" s="128">
        <f>+'[1]TII 2015 preturi costante'!O177+'[1]TII 2015 preturi costante'!P177</f>
        <v>0</v>
      </c>
      <c r="Q48" s="128">
        <f>+'[1]TII 2015 preturi costante'!Q177</f>
        <v>0</v>
      </c>
      <c r="R48" s="128">
        <f>+'[1]TII 2015 preturi costante'!R177</f>
        <v>0</v>
      </c>
      <c r="S48" s="128">
        <f>+'[1]TII 2015 preturi costante'!DD177</f>
        <v>0</v>
      </c>
      <c r="T48" s="128">
        <f>+'[1]TII 2015 preturi costante'!DE177</f>
        <v>0</v>
      </c>
      <c r="U48" s="128">
        <f>+'[1]TII 2015 preturi costante'!DF177</f>
        <v>0</v>
      </c>
      <c r="V48" s="128">
        <f>+'[1]TII 2015 preturi costante'!DG177</f>
        <v>0</v>
      </c>
      <c r="W48" s="128">
        <f>+'[1]TII 2015 preturi costante'!DH177</f>
        <v>0</v>
      </c>
      <c r="X48" s="128">
        <f>+'[1]TII 2015 preturi costante'!DI177</f>
        <v>0</v>
      </c>
      <c r="Y48" s="128">
        <f>+'[1]TII 2015 preturi costante'!DJ177</f>
        <v>0</v>
      </c>
      <c r="Z48" s="128">
        <f>+'[1]TII 2015 preturi costante'!DK177</f>
        <v>0</v>
      </c>
      <c r="AA48" s="128">
        <f>+'[1]TII 2015 preturi costante'!DN177</f>
        <v>0</v>
      </c>
      <c r="AB48" s="128">
        <f>+'[1]TII 2015 preturi costante'!DO177</f>
        <v>0</v>
      </c>
      <c r="AC48" s="128">
        <f>+'[1]TII 2015 preturi costante'!DP177</f>
        <v>0</v>
      </c>
      <c r="AD48" s="128">
        <f>+'[1]TII 2015 preturi costante'!DQ177</f>
        <v>0</v>
      </c>
      <c r="AE48" s="149" t="s">
        <v>105</v>
      </c>
    </row>
    <row r="49" spans="1:31" s="38" customFormat="1" ht="9.75" customHeight="1" x14ac:dyDescent="0.2">
      <c r="A49" s="55"/>
      <c r="B49" s="55" t="s">
        <v>156</v>
      </c>
      <c r="C49" s="127">
        <f>+'[1]TII 2015 preturi costante'!B178</f>
        <v>0</v>
      </c>
      <c r="D49" s="127">
        <f>+'[1]TII 2015 preturi costante'!C178</f>
        <v>0</v>
      </c>
      <c r="E49" s="127">
        <f>+'[1]TII 2015 preturi costante'!D178</f>
        <v>0</v>
      </c>
      <c r="F49" s="127">
        <f>+'[1]TII 2015 preturi costante'!E178</f>
        <v>0</v>
      </c>
      <c r="G49" s="127">
        <f>+'[1]TII 2015 preturi costante'!F178</f>
        <v>0</v>
      </c>
      <c r="H49" s="127">
        <f>+'[1]TII 2015 preturi costante'!G178</f>
        <v>0</v>
      </c>
      <c r="I49" s="113" t="s">
        <v>104</v>
      </c>
      <c r="J49" s="128">
        <f>+'[1]TII 2015 preturi costante'!G178</f>
        <v>0</v>
      </c>
      <c r="K49" s="128">
        <f>+'[1]TII 2015 preturi costante'!J178</f>
        <v>5322.1</v>
      </c>
      <c r="L49" s="128">
        <f>+'[1]TII 2015 preturi costante'!M178</f>
        <v>0</v>
      </c>
      <c r="M49" s="128">
        <f>+'[1]TII 2015 preturi costante'!L178</f>
        <v>0</v>
      </c>
      <c r="N49" s="128">
        <f>+'[1]TII 2015 preturi costante'!K178</f>
        <v>0</v>
      </c>
      <c r="O49" s="128">
        <f>+'[1]TII 2015 preturi costante'!N178</f>
        <v>0</v>
      </c>
      <c r="P49" s="128">
        <f>+'[1]TII 2015 preturi costante'!O178+'[1]TII 2015 preturi costante'!P178</f>
        <v>0</v>
      </c>
      <c r="Q49" s="128">
        <f>+'[1]TII 2015 preturi costante'!Q178</f>
        <v>0</v>
      </c>
      <c r="R49" s="128">
        <f>+'[1]TII 2015 preturi costante'!R178</f>
        <v>5322.1</v>
      </c>
      <c r="S49" s="128">
        <f>+'[1]TII 2015 preturi costante'!DD178</f>
        <v>0</v>
      </c>
      <c r="T49" s="128">
        <f>+'[1]TII 2015 preturi costante'!DE178</f>
        <v>3981.6000000000004</v>
      </c>
      <c r="U49" s="128">
        <f>+'[1]TII 2015 preturi costante'!DF178</f>
        <v>0</v>
      </c>
      <c r="V49" s="128">
        <f>+'[1]TII 2015 preturi costante'!DG178</f>
        <v>0</v>
      </c>
      <c r="W49" s="128">
        <f>+'[1]TII 2015 preturi costante'!DH178</f>
        <v>0</v>
      </c>
      <c r="X49" s="128">
        <f>+'[1]TII 2015 preturi costante'!DI178</f>
        <v>0</v>
      </c>
      <c r="Y49" s="128">
        <f>+'[1]TII 2015 preturi costante'!DJ178</f>
        <v>3981.6000000000004</v>
      </c>
      <c r="Z49" s="128">
        <f>+'[1]TII 2015 preturi costante'!DK178</f>
        <v>0</v>
      </c>
      <c r="AA49" s="128">
        <f>+'[1]TII 2015 preturi costante'!DN178</f>
        <v>1340.5</v>
      </c>
      <c r="AB49" s="128">
        <f>+'[1]TII 2015 preturi costante'!DO178</f>
        <v>0</v>
      </c>
      <c r="AC49" s="128">
        <f>+'[1]TII 2015 preturi costante'!DP178</f>
        <v>0</v>
      </c>
      <c r="AD49" s="128">
        <f>+'[1]TII 2015 preturi costante'!DQ178</f>
        <v>5322.1</v>
      </c>
      <c r="AE49" s="126" t="s">
        <v>104</v>
      </c>
    </row>
    <row r="50" spans="1:31" s="38" customFormat="1" ht="10.5" customHeight="1" x14ac:dyDescent="0.2">
      <c r="A50" s="55"/>
      <c r="B50" s="55" t="s">
        <v>157</v>
      </c>
      <c r="C50" s="127">
        <f>+'[1]TII 2015 preturi costante'!B179</f>
        <v>0</v>
      </c>
      <c r="D50" s="127">
        <f>+'[1]TII 2015 preturi costante'!C179</f>
        <v>0</v>
      </c>
      <c r="E50" s="127">
        <f>+'[1]TII 2015 preturi costante'!D179</f>
        <v>0</v>
      </c>
      <c r="F50" s="127">
        <f>+'[1]TII 2015 preturi costante'!E179</f>
        <v>0</v>
      </c>
      <c r="G50" s="127">
        <f>+'[1]TII 2015 preturi costante'!F179</f>
        <v>0</v>
      </c>
      <c r="H50" s="127">
        <f>+'[1]TII 2015 preturi costante'!G179</f>
        <v>0</v>
      </c>
      <c r="I50" s="113" t="s">
        <v>6</v>
      </c>
      <c r="J50" s="128">
        <f>+'[1]TII 2015 preturi costante'!G179</f>
        <v>0</v>
      </c>
      <c r="K50" s="128">
        <f>+'[1]TII 2015 preturi costante'!J179</f>
        <v>-5431.7</v>
      </c>
      <c r="L50" s="128">
        <f>+'[1]TII 2015 preturi costante'!M179</f>
        <v>0</v>
      </c>
      <c r="M50" s="128">
        <f>+'[1]TII 2015 preturi costante'!L179</f>
        <v>0</v>
      </c>
      <c r="N50" s="128">
        <f>+'[1]TII 2015 preturi costante'!K179</f>
        <v>0</v>
      </c>
      <c r="O50" s="128">
        <f>+'[1]TII 2015 preturi costante'!N179</f>
        <v>0</v>
      </c>
      <c r="P50" s="128">
        <f>+'[1]TII 2015 preturi costante'!O179+'[1]TII 2015 preturi costante'!P179</f>
        <v>0</v>
      </c>
      <c r="Q50" s="128">
        <f>+'[1]TII 2015 preturi costante'!Q179</f>
        <v>0</v>
      </c>
      <c r="R50" s="128">
        <f>+'[1]TII 2015 preturi costante'!R179</f>
        <v>-5431.7</v>
      </c>
      <c r="S50" s="128">
        <f>+'[1]TII 2015 preturi costante'!DD179</f>
        <v>0</v>
      </c>
      <c r="T50" s="128">
        <f>+'[1]TII 2015 preturi costante'!DE179</f>
        <v>0</v>
      </c>
      <c r="U50" s="128">
        <f>+'[1]TII 2015 preturi costante'!DF179</f>
        <v>0</v>
      </c>
      <c r="V50" s="128">
        <f>+'[1]TII 2015 preturi costante'!DG179</f>
        <v>0</v>
      </c>
      <c r="W50" s="128">
        <f>+'[1]TII 2015 preturi costante'!DH179</f>
        <v>0</v>
      </c>
      <c r="X50" s="128">
        <f>+'[1]TII 2015 preturi costante'!DI179</f>
        <v>0</v>
      </c>
      <c r="Y50" s="128">
        <f>+'[1]TII 2015 preturi costante'!DJ179</f>
        <v>0</v>
      </c>
      <c r="Z50" s="128">
        <f>+'[1]TII 2015 preturi costante'!DK179</f>
        <v>0</v>
      </c>
      <c r="AA50" s="128">
        <f>+'[1]TII 2015 preturi costante'!DN179</f>
        <v>-5431.7</v>
      </c>
      <c r="AB50" s="128">
        <f>+'[1]TII 2015 preturi costante'!DO179</f>
        <v>0</v>
      </c>
      <c r="AC50" s="128">
        <f>+'[1]TII 2015 preturi costante'!DP179</f>
        <v>0</v>
      </c>
      <c r="AD50" s="128">
        <f>+'[1]TII 2015 preturi costante'!DQ179</f>
        <v>-5431.7</v>
      </c>
      <c r="AE50" s="126" t="s">
        <v>6</v>
      </c>
    </row>
    <row r="51" spans="1:31" s="38" customFormat="1" ht="9.75" customHeight="1" x14ac:dyDescent="0.2">
      <c r="A51" s="34" t="s">
        <v>85</v>
      </c>
      <c r="B51" s="34"/>
      <c r="C51" s="182">
        <f t="shared" ref="C51:H51" si="0">SUM(C12:C50)</f>
        <v>1189182.8999999999</v>
      </c>
      <c r="D51" s="182">
        <f t="shared" si="0"/>
        <v>104721.60000000001</v>
      </c>
      <c r="E51" s="182">
        <f t="shared" si="0"/>
        <v>95767.6</v>
      </c>
      <c r="F51" s="182">
        <f t="shared" si="0"/>
        <v>1389672.1</v>
      </c>
      <c r="G51" s="182">
        <f t="shared" si="0"/>
        <v>-4.5474735088646412E-13</v>
      </c>
      <c r="H51" s="182">
        <f t="shared" si="0"/>
        <v>1389672.1000000003</v>
      </c>
      <c r="I51" s="114" t="s">
        <v>85</v>
      </c>
      <c r="J51" s="195">
        <f>SUM(J12:J50)</f>
        <v>1389672.1000000003</v>
      </c>
      <c r="K51" s="195">
        <f t="shared" ref="K51:AD51" si="1">SUM(K12:K50)</f>
        <v>300341.09999999992</v>
      </c>
      <c r="L51" s="195">
        <f t="shared" si="1"/>
        <v>27920.799999999996</v>
      </c>
      <c r="M51" s="195">
        <f t="shared" si="1"/>
        <v>2823.2000000000003</v>
      </c>
      <c r="N51" s="195">
        <f t="shared" si="1"/>
        <v>54013</v>
      </c>
      <c r="O51" s="195">
        <f t="shared" si="1"/>
        <v>84757</v>
      </c>
      <c r="P51" s="195">
        <f t="shared" si="1"/>
        <v>-1.8872015061788261E-11</v>
      </c>
      <c r="Q51" s="195">
        <f t="shared" si="1"/>
        <v>-2526.1</v>
      </c>
      <c r="R51" s="195">
        <f t="shared" si="1"/>
        <v>1772244.0999999999</v>
      </c>
      <c r="S51" s="195">
        <f t="shared" si="1"/>
        <v>777208.6</v>
      </c>
      <c r="T51" s="195">
        <f t="shared" si="1"/>
        <v>430105.49999999994</v>
      </c>
      <c r="U51" s="195">
        <f t="shared" si="1"/>
        <v>6286.9</v>
      </c>
      <c r="V51" s="195">
        <f t="shared" si="1"/>
        <v>44960.399999999994</v>
      </c>
      <c r="W51" s="195">
        <f t="shared" si="1"/>
        <v>49372.499999999985</v>
      </c>
      <c r="X51" s="195">
        <f t="shared" si="1"/>
        <v>94332.9</v>
      </c>
      <c r="Y51" s="195">
        <f t="shared" si="1"/>
        <v>530725.30000000016</v>
      </c>
      <c r="Z51" s="195">
        <f t="shared" si="1"/>
        <v>174395.3</v>
      </c>
      <c r="AA51" s="195">
        <f t="shared" si="1"/>
        <v>287778.70000000007</v>
      </c>
      <c r="AB51" s="195">
        <f t="shared" si="1"/>
        <v>1929.6000000000006</v>
      </c>
      <c r="AC51" s="195">
        <f t="shared" si="1"/>
        <v>206.6</v>
      </c>
      <c r="AD51" s="195">
        <f t="shared" si="1"/>
        <v>1772244.0999999999</v>
      </c>
      <c r="AE51" s="63" t="s">
        <v>85</v>
      </c>
    </row>
    <row r="52" spans="1:31" s="42" customFormat="1" ht="3.75" customHeight="1" x14ac:dyDescent="0.2">
      <c r="A52" s="56"/>
      <c r="B52" s="111"/>
      <c r="C52" s="39"/>
      <c r="D52" s="39"/>
      <c r="E52" s="39"/>
      <c r="F52" s="39"/>
      <c r="G52" s="39"/>
      <c r="H52" s="39"/>
      <c r="I52" s="56"/>
      <c r="J52" s="39"/>
      <c r="K52" s="39"/>
      <c r="L52" s="39"/>
      <c r="M52" s="39"/>
      <c r="N52" s="39"/>
      <c r="O52" s="39"/>
      <c r="P52" s="39"/>
      <c r="Q52" s="40"/>
      <c r="R52" s="40"/>
      <c r="S52" s="40"/>
      <c r="T52" s="40"/>
      <c r="U52" s="40"/>
      <c r="V52" s="40"/>
      <c r="W52" s="194"/>
      <c r="X52" s="194"/>
      <c r="Y52" s="194"/>
      <c r="Z52" s="41"/>
      <c r="AA52" s="41"/>
      <c r="AB52" s="41"/>
      <c r="AC52" s="41"/>
      <c r="AD52" s="41"/>
      <c r="AE52" s="41"/>
    </row>
    <row r="53" spans="1:31" s="136" customFormat="1" ht="11.1" customHeight="1" x14ac:dyDescent="0.2">
      <c r="A53" s="129"/>
      <c r="B53" s="130"/>
      <c r="C53" s="131"/>
      <c r="D53" s="131"/>
      <c r="E53" s="131"/>
      <c r="F53" s="131"/>
      <c r="G53" s="131"/>
      <c r="H53" s="131"/>
      <c r="I53" s="183" t="s">
        <v>12</v>
      </c>
      <c r="J53" s="184" t="s">
        <v>25</v>
      </c>
      <c r="K53" s="185"/>
      <c r="L53" s="185"/>
      <c r="M53" s="132">
        <f>+'[1]TII 2015 preturi costante'!$F$106</f>
        <v>1389672.0999999996</v>
      </c>
      <c r="N53" s="127"/>
      <c r="O53" s="131"/>
      <c r="P53" s="131"/>
      <c r="Q53" s="131"/>
      <c r="R53" s="133"/>
      <c r="S53" s="134" t="s">
        <v>21</v>
      </c>
      <c r="T53" s="134" t="s">
        <v>86</v>
      </c>
      <c r="U53" s="183"/>
      <c r="V53" s="132"/>
      <c r="Y53" s="135">
        <f>+'[1]TII 2015 preturi costante'!$F$118</f>
        <v>530725.30000000005</v>
      </c>
      <c r="AA53" s="135"/>
      <c r="AB53" s="135"/>
      <c r="AC53" s="135"/>
      <c r="AD53" s="135"/>
      <c r="AE53" s="135"/>
    </row>
    <row r="54" spans="1:31" s="136" customFormat="1" ht="10.5" customHeight="1" x14ac:dyDescent="0.2">
      <c r="A54" s="129"/>
      <c r="B54" s="130"/>
      <c r="C54" s="135"/>
      <c r="D54" s="135"/>
      <c r="E54" s="135"/>
      <c r="F54" s="135"/>
      <c r="G54" s="135"/>
      <c r="H54" s="135"/>
      <c r="I54" s="186" t="s">
        <v>17</v>
      </c>
      <c r="J54" s="187" t="s">
        <v>26</v>
      </c>
      <c r="K54" s="188"/>
      <c r="L54" s="188"/>
      <c r="M54" s="137">
        <f>+'[1]TII 2015 preturi costante'!$F$107</f>
        <v>777208.59999999963</v>
      </c>
      <c r="N54" s="127"/>
      <c r="O54" s="133"/>
      <c r="P54" s="133"/>
      <c r="Q54" s="133"/>
      <c r="R54" s="133"/>
      <c r="S54" s="138" t="s">
        <v>22</v>
      </c>
      <c r="T54" s="138" t="s">
        <v>27</v>
      </c>
      <c r="U54" s="186"/>
      <c r="V54" s="191"/>
      <c r="Y54" s="135">
        <f>+'[1]TII 2015 preturi costante'!$F$125</f>
        <v>174395.3</v>
      </c>
      <c r="AA54" s="133"/>
      <c r="AB54" s="133"/>
      <c r="AC54" s="133"/>
      <c r="AD54" s="135"/>
      <c r="AE54" s="135"/>
    </row>
    <row r="55" spans="1:31" s="136" customFormat="1" ht="11.1" customHeight="1" x14ac:dyDescent="0.2">
      <c r="A55" s="129"/>
      <c r="B55" s="130"/>
      <c r="C55" s="131"/>
      <c r="D55" s="135"/>
      <c r="E55" s="135"/>
      <c r="F55" s="135"/>
      <c r="G55" s="135"/>
      <c r="H55" s="135"/>
      <c r="I55" s="187" t="s">
        <v>180</v>
      </c>
      <c r="J55" s="187" t="s">
        <v>165</v>
      </c>
      <c r="K55" s="188"/>
      <c r="L55" s="188"/>
      <c r="M55" s="137">
        <f>+'[1]TII 2015 preturi costante'!$F$108</f>
        <v>612463.5</v>
      </c>
      <c r="N55" s="127"/>
      <c r="O55" s="135"/>
      <c r="P55" s="135"/>
      <c r="Q55" s="135"/>
      <c r="R55" s="135"/>
      <c r="S55" s="138" t="s">
        <v>24</v>
      </c>
      <c r="T55" s="138" t="s">
        <v>28</v>
      </c>
      <c r="U55" s="186"/>
      <c r="V55" s="191"/>
      <c r="Y55" s="135">
        <f>+'[1]TII 2015 preturi costante'!$F$126</f>
        <v>1929.6000000000006</v>
      </c>
      <c r="AA55" s="135"/>
      <c r="AB55" s="135"/>
      <c r="AC55" s="135"/>
      <c r="AD55" s="135"/>
      <c r="AE55" s="135"/>
    </row>
    <row r="56" spans="1:31" s="140" customFormat="1" ht="10.5" customHeight="1" x14ac:dyDescent="0.2">
      <c r="A56" s="129"/>
      <c r="B56" s="130"/>
      <c r="C56" s="131"/>
      <c r="D56" s="139"/>
      <c r="E56" s="135"/>
      <c r="F56" s="135"/>
      <c r="G56" s="135"/>
      <c r="H56" s="135"/>
      <c r="I56" s="187" t="s">
        <v>29</v>
      </c>
      <c r="J56" s="187" t="s">
        <v>4</v>
      </c>
      <c r="K56" s="188"/>
      <c r="L56" s="188"/>
      <c r="M56" s="137">
        <f>+'[1]TII 2015 preturi costante'!$F$110</f>
        <v>84757</v>
      </c>
      <c r="N56" s="127"/>
      <c r="O56" s="135"/>
      <c r="P56" s="135"/>
      <c r="Q56" s="135"/>
      <c r="R56" s="135"/>
      <c r="S56" s="138" t="s">
        <v>23</v>
      </c>
      <c r="T56" s="138" t="s">
        <v>30</v>
      </c>
      <c r="U56" s="186"/>
      <c r="V56" s="191"/>
      <c r="Y56" s="135">
        <f>+'[1]TII 2015 preturi costante'!$F$130</f>
        <v>287778.7</v>
      </c>
      <c r="AA56" s="135"/>
      <c r="AB56" s="135"/>
      <c r="AC56" s="135"/>
      <c r="AD56" s="135"/>
      <c r="AE56" s="135"/>
    </row>
    <row r="57" spans="1:31" s="140" customFormat="1" ht="11.1" customHeight="1" x14ac:dyDescent="0.2">
      <c r="A57" s="141"/>
      <c r="B57" s="130"/>
      <c r="C57" s="142"/>
      <c r="D57" s="139"/>
      <c r="E57" s="139"/>
      <c r="F57" s="139"/>
      <c r="G57" s="139"/>
      <c r="H57" s="139"/>
      <c r="I57" s="189" t="s">
        <v>16</v>
      </c>
      <c r="J57" s="189" t="s">
        <v>31</v>
      </c>
      <c r="K57" s="190"/>
      <c r="L57" s="190"/>
      <c r="M57" s="143">
        <f>+'[1]TII 2015 preturi costante'!$F$111</f>
        <v>-2526.1</v>
      </c>
      <c r="N57" s="127"/>
      <c r="O57" s="139"/>
      <c r="P57" s="139"/>
      <c r="Q57" s="139"/>
      <c r="R57" s="139"/>
      <c r="S57" s="144" t="s">
        <v>13</v>
      </c>
      <c r="T57" s="144" t="s">
        <v>32</v>
      </c>
      <c r="U57" s="192"/>
      <c r="V57" s="193"/>
      <c r="W57" s="147"/>
      <c r="X57" s="147"/>
      <c r="Y57" s="145">
        <f>+'[1]TII 2015 preturi costante'!$F$131</f>
        <v>300341.09999999998</v>
      </c>
      <c r="AA57" s="139"/>
      <c r="AB57" s="139"/>
      <c r="AC57" s="139"/>
      <c r="AD57" s="139"/>
      <c r="AE57" s="139"/>
    </row>
    <row r="58" spans="1:31" s="140" customFormat="1" ht="9.75" customHeight="1" x14ac:dyDescent="0.2">
      <c r="A58" s="141"/>
      <c r="B58" s="130"/>
      <c r="C58" s="142"/>
      <c r="D58" s="139"/>
      <c r="E58" s="139"/>
      <c r="F58" s="139"/>
      <c r="G58" s="139"/>
      <c r="H58" s="139"/>
      <c r="I58" s="189" t="s">
        <v>33</v>
      </c>
      <c r="J58" s="189" t="s">
        <v>34</v>
      </c>
      <c r="K58" s="190"/>
      <c r="L58" s="190"/>
      <c r="M58" s="143">
        <f>+'[1]TII 2015 preturi costante'!$F$113</f>
        <v>694694.40000000002</v>
      </c>
      <c r="O58" s="139"/>
      <c r="P58" s="139"/>
      <c r="Q58" s="139"/>
      <c r="R58" s="139"/>
      <c r="S58" s="144" t="s">
        <v>33</v>
      </c>
      <c r="T58" s="144" t="s">
        <v>35</v>
      </c>
      <c r="U58" s="192"/>
      <c r="V58" s="193"/>
      <c r="W58" s="148"/>
      <c r="X58" s="148"/>
      <c r="Y58" s="146">
        <f>+'[1]TII 2015 preturi costante'!$F$133</f>
        <v>694694.40000000014</v>
      </c>
      <c r="AA58" s="139"/>
      <c r="AB58" s="139"/>
      <c r="AC58" s="139"/>
      <c r="AD58" s="139"/>
      <c r="AE58" s="139"/>
    </row>
    <row r="59" spans="1:31" s="44" customFormat="1" ht="9.9499999999999993" customHeight="1" x14ac:dyDescent="0.2">
      <c r="A59" s="59"/>
      <c r="B59" s="111"/>
      <c r="C59" s="45"/>
      <c r="D59" s="43"/>
      <c r="E59" s="43"/>
      <c r="F59" s="43"/>
      <c r="G59" s="43"/>
      <c r="H59" s="43"/>
      <c r="I59" s="57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pans="1:31" s="44" customFormat="1" ht="9.9499999999999993" customHeight="1" x14ac:dyDescent="0.2">
      <c r="A60" s="59"/>
      <c r="B60" s="111"/>
      <c r="C60" s="45"/>
      <c r="D60" s="43"/>
      <c r="E60" s="43"/>
      <c r="F60" s="43"/>
      <c r="G60" s="43"/>
      <c r="H60" s="43"/>
      <c r="I60" s="57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pans="1:31" s="44" customFormat="1" ht="9.9499999999999993" customHeight="1" x14ac:dyDescent="0.2">
      <c r="A61" s="60"/>
      <c r="B61" s="111"/>
      <c r="C61" s="43"/>
      <c r="D61" s="46"/>
      <c r="E61" s="43"/>
      <c r="F61" s="43"/>
      <c r="G61" s="43"/>
      <c r="H61" s="43"/>
      <c r="I61" s="57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pans="1:31" s="44" customFormat="1" ht="9.9499999999999993" customHeight="1" x14ac:dyDescent="0.2">
      <c r="A62" s="59"/>
      <c r="B62" s="111"/>
      <c r="C62" s="43"/>
      <c r="D62" s="43"/>
      <c r="E62" s="43"/>
      <c r="F62" s="43"/>
      <c r="G62" s="43"/>
      <c r="H62" s="43"/>
      <c r="I62" s="5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:31" s="44" customFormat="1" ht="9.9499999999999993" customHeight="1" x14ac:dyDescent="0.2">
      <c r="A63" s="59"/>
      <c r="B63" s="111"/>
      <c r="C63" s="43"/>
      <c r="D63" s="43"/>
      <c r="E63" s="43"/>
      <c r="F63" s="43"/>
      <c r="G63" s="43"/>
      <c r="H63" s="43"/>
      <c r="I63" s="57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</row>
    <row r="64" spans="1:31" s="44" customFormat="1" ht="10.5" customHeight="1" x14ac:dyDescent="0.2">
      <c r="A64" s="59"/>
      <c r="B64" s="111"/>
      <c r="C64" s="43"/>
      <c r="D64" s="43"/>
      <c r="E64" s="43"/>
      <c r="F64" s="43"/>
      <c r="G64" s="43"/>
      <c r="H64" s="43"/>
      <c r="I64" s="57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pans="1:31" s="44" customFormat="1" ht="9.9499999999999993" customHeight="1" x14ac:dyDescent="0.2">
      <c r="A65" s="59"/>
      <c r="B65" s="111"/>
      <c r="C65" s="43"/>
      <c r="D65" s="43"/>
      <c r="E65" s="43"/>
      <c r="F65" s="43"/>
      <c r="G65" s="43"/>
      <c r="H65" s="43"/>
      <c r="I65" s="57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</row>
    <row r="66" spans="1:31" s="44" customFormat="1" ht="9.9499999999999993" customHeight="1" x14ac:dyDescent="0.2">
      <c r="A66" s="59"/>
      <c r="B66" s="111"/>
      <c r="C66" s="43"/>
      <c r="D66" s="43"/>
      <c r="E66" s="43"/>
      <c r="F66" s="43"/>
      <c r="G66" s="43"/>
      <c r="H66" s="43"/>
      <c r="I66" s="57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pans="1:31" s="44" customFormat="1" x14ac:dyDescent="0.2">
      <c r="A67" s="59"/>
      <c r="B67" s="111"/>
      <c r="C67" s="43"/>
      <c r="D67" s="43"/>
      <c r="E67" s="43"/>
      <c r="F67" s="43"/>
      <c r="G67" s="43"/>
      <c r="H67" s="43"/>
      <c r="I67" s="57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pans="1:31" s="44" customFormat="1" x14ac:dyDescent="0.2">
      <c r="A68" s="59"/>
      <c r="B68" s="111"/>
      <c r="C68" s="43"/>
      <c r="D68" s="43"/>
      <c r="E68" s="43"/>
      <c r="F68" s="43"/>
      <c r="G68" s="43"/>
      <c r="H68" s="43"/>
      <c r="I68" s="57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69" spans="1:31" s="44" customFormat="1" x14ac:dyDescent="0.2">
      <c r="A69" s="59"/>
      <c r="B69" s="111"/>
      <c r="C69" s="43"/>
      <c r="D69" s="43"/>
      <c r="E69" s="43"/>
      <c r="F69" s="43"/>
      <c r="G69" s="43"/>
      <c r="H69" s="43"/>
      <c r="I69" s="57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pans="1:31" s="44" customFormat="1" x14ac:dyDescent="0.2">
      <c r="A70" s="61"/>
      <c r="B70" s="111"/>
      <c r="C70" s="28"/>
      <c r="D70" s="28"/>
      <c r="E70" s="28"/>
      <c r="F70" s="28"/>
      <c r="G70" s="28"/>
      <c r="H70" s="28"/>
      <c r="I70" s="5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</row>
    <row r="71" spans="1:31" s="44" customFormat="1" x14ac:dyDescent="0.2">
      <c r="A71" s="61"/>
      <c r="B71" s="111"/>
      <c r="C71" s="28"/>
      <c r="D71" s="28"/>
      <c r="E71" s="28"/>
      <c r="F71" s="28"/>
      <c r="G71" s="28"/>
      <c r="H71" s="28"/>
      <c r="I71" s="5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</row>
    <row r="83" spans="1:1" x14ac:dyDescent="0.2">
      <c r="A83" s="62"/>
    </row>
    <row r="84" spans="1:1" x14ac:dyDescent="0.2">
      <c r="A84" s="62"/>
    </row>
  </sheetData>
  <mergeCells count="7">
    <mergeCell ref="A7:A11"/>
    <mergeCell ref="I7:I11"/>
    <mergeCell ref="AE7:AE11"/>
    <mergeCell ref="I4:R4"/>
    <mergeCell ref="S4:AE4"/>
    <mergeCell ref="V6:X6"/>
    <mergeCell ref="T5:Y5"/>
  </mergeCells>
  <phoneticPr fontId="5" type="noConversion"/>
  <conditionalFormatting sqref="I42:I50 AE42:IW50 A42:B50 J12:J51 K12:Q50 S12:AD50 K51:AD51">
    <cfRule type="cellIs" dxfId="1" priority="1" stopIfTrue="1" operator="equal">
      <formula>0</formula>
    </cfRule>
  </conditionalFormatting>
  <conditionalFormatting sqref="A51:B51 I51 AE51:IW51">
    <cfRule type="cellIs" dxfId="0" priority="2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"/>
  <sheetViews>
    <sheetView showGridLines="0" showZeros="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N51" sqref="AN51"/>
    </sheetView>
  </sheetViews>
  <sheetFormatPr defaultRowHeight="12.75" x14ac:dyDescent="0.2"/>
  <cols>
    <col min="1" max="1" width="7.140625" style="5" customWidth="1"/>
    <col min="2" max="2" width="9.28515625" style="91" customWidth="1"/>
    <col min="3" max="9" width="8.7109375" style="4" customWidth="1"/>
    <col min="10" max="10" width="6.5703125" style="4" customWidth="1"/>
    <col min="11" max="11" width="8.7109375" style="4" customWidth="1"/>
    <col min="12" max="20" width="9.28515625" style="4" customWidth="1"/>
    <col min="21" max="21" width="10.28515625" style="4" customWidth="1"/>
    <col min="22" max="22" width="7.28515625" style="16" customWidth="1"/>
    <col min="23" max="25" width="9.7109375" style="4" customWidth="1"/>
    <col min="26" max="31" width="9.7109375" style="5" customWidth="1"/>
    <col min="32" max="32" width="8" style="5" customWidth="1"/>
    <col min="33" max="33" width="9.7109375" style="5" customWidth="1"/>
    <col min="34" max="34" width="9.7109375" style="4" customWidth="1"/>
    <col min="35" max="35" width="9.7109375" style="5" customWidth="1"/>
    <col min="36" max="40" width="9.7109375" style="4" customWidth="1"/>
    <col min="41" max="41" width="8.42578125" style="4" customWidth="1"/>
    <col min="42" max="16384" width="9.140625" style="3"/>
  </cols>
  <sheetData>
    <row r="1" spans="1:41" s="177" customFormat="1" ht="12" customHeight="1" x14ac:dyDescent="0.25">
      <c r="A1" s="172" t="s">
        <v>181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2" t="s">
        <v>181</v>
      </c>
      <c r="M1" s="175"/>
      <c r="N1" s="175"/>
      <c r="O1" s="175"/>
      <c r="P1" s="175"/>
      <c r="Q1" s="175"/>
      <c r="R1" s="175"/>
      <c r="S1" s="175"/>
      <c r="T1" s="175"/>
      <c r="U1" s="175"/>
      <c r="V1" s="172" t="s">
        <v>181</v>
      </c>
      <c r="W1" s="175"/>
      <c r="X1" s="175"/>
      <c r="Y1" s="176"/>
      <c r="AA1" s="178"/>
      <c r="AB1" s="179"/>
      <c r="AC1" s="178"/>
      <c r="AD1" s="178"/>
      <c r="AE1" s="178"/>
      <c r="AF1" s="172" t="s">
        <v>181</v>
      </c>
      <c r="AG1" s="178"/>
      <c r="AH1" s="175"/>
      <c r="AK1" s="178"/>
      <c r="AL1" s="179"/>
      <c r="AM1" s="178"/>
      <c r="AN1" s="178"/>
      <c r="AO1" s="175"/>
    </row>
    <row r="2" spans="1:41" s="177" customFormat="1" ht="12" customHeight="1" x14ac:dyDescent="0.25">
      <c r="A2" s="180" t="s">
        <v>37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81" t="s">
        <v>37</v>
      </c>
      <c r="M2" s="175"/>
      <c r="N2" s="175"/>
      <c r="O2" s="175"/>
      <c r="P2" s="175"/>
      <c r="Q2" s="175"/>
      <c r="R2" s="175"/>
      <c r="S2" s="175"/>
      <c r="T2" s="175"/>
      <c r="U2" s="175"/>
      <c r="V2" s="181" t="s">
        <v>37</v>
      </c>
      <c r="W2" s="175"/>
      <c r="X2" s="175"/>
      <c r="Y2" s="176"/>
      <c r="AA2" s="178"/>
      <c r="AB2" s="179"/>
      <c r="AC2" s="178"/>
      <c r="AD2" s="178"/>
      <c r="AE2" s="178"/>
      <c r="AF2" s="180" t="s">
        <v>37</v>
      </c>
      <c r="AG2" s="178"/>
      <c r="AH2" s="175"/>
      <c r="AK2" s="178"/>
      <c r="AL2" s="179"/>
      <c r="AM2" s="178"/>
      <c r="AN2" s="178"/>
      <c r="AO2" s="175"/>
    </row>
    <row r="3" spans="1:41" s="17" customFormat="1" ht="12" customHeight="1" x14ac:dyDescent="0.2">
      <c r="A3" s="13"/>
      <c r="B3" s="88"/>
      <c r="C3" s="15"/>
      <c r="D3" s="15"/>
      <c r="E3" s="15"/>
      <c r="F3" s="15"/>
      <c r="G3" s="15"/>
      <c r="H3" s="15"/>
      <c r="I3" s="15"/>
      <c r="J3" s="15"/>
      <c r="K3" s="15"/>
      <c r="L3" s="14"/>
      <c r="M3" s="6"/>
      <c r="N3" s="6"/>
      <c r="O3" s="6"/>
      <c r="P3" s="6"/>
      <c r="Q3" s="6"/>
      <c r="R3" s="6"/>
      <c r="S3" s="6"/>
      <c r="T3" s="6"/>
      <c r="U3" s="6"/>
      <c r="V3" s="14"/>
      <c r="W3" s="6"/>
      <c r="X3" s="6"/>
      <c r="Y3" s="19"/>
      <c r="AA3" s="7"/>
      <c r="AB3" s="21"/>
      <c r="AC3" s="7"/>
      <c r="AD3" s="7"/>
      <c r="AE3" s="7"/>
      <c r="AF3" s="13"/>
      <c r="AG3" s="7"/>
      <c r="AH3" s="6"/>
      <c r="AK3" s="7"/>
      <c r="AL3" s="21"/>
      <c r="AM3" s="7"/>
      <c r="AN3" s="7"/>
      <c r="AO3" s="6"/>
    </row>
    <row r="4" spans="1:41" s="12" customFormat="1" ht="16.149999999999999" customHeight="1" x14ac:dyDescent="0.15">
      <c r="A4" s="64"/>
      <c r="B4" s="20"/>
      <c r="C4" s="8"/>
      <c r="D4" s="8"/>
      <c r="E4" s="8"/>
      <c r="F4" s="8"/>
      <c r="G4" s="8"/>
      <c r="H4" s="8"/>
      <c r="I4" s="8"/>
      <c r="J4" s="8"/>
      <c r="K4" s="8" t="s">
        <v>1</v>
      </c>
      <c r="L4" s="20"/>
      <c r="M4" s="9"/>
      <c r="N4" s="8"/>
      <c r="O4" s="11"/>
      <c r="P4" s="8"/>
      <c r="Q4" s="8"/>
      <c r="R4" s="8"/>
      <c r="S4" s="8"/>
      <c r="T4" s="8"/>
      <c r="U4" s="8" t="s">
        <v>1</v>
      </c>
      <c r="V4" s="78"/>
      <c r="W4" s="10"/>
      <c r="X4" s="18"/>
      <c r="Z4" s="22"/>
      <c r="AA4" s="23"/>
      <c r="AB4" s="24"/>
      <c r="AC4" s="25"/>
      <c r="AD4" s="25"/>
      <c r="AE4" s="11" t="s">
        <v>1</v>
      </c>
      <c r="AF4" s="26"/>
      <c r="AG4" s="23"/>
      <c r="AJ4" s="25"/>
      <c r="AK4" s="26"/>
      <c r="AL4" s="27"/>
      <c r="AM4" s="25"/>
      <c r="AN4" s="25"/>
      <c r="AO4" s="11" t="s">
        <v>1</v>
      </c>
    </row>
    <row r="5" spans="1:41" s="67" customFormat="1" ht="12" customHeight="1" x14ac:dyDescent="0.2">
      <c r="A5" s="79"/>
      <c r="B5" s="66"/>
      <c r="C5" s="206" t="s">
        <v>166</v>
      </c>
      <c r="D5" s="206"/>
      <c r="E5" s="206"/>
      <c r="F5" s="206"/>
      <c r="G5" s="206"/>
      <c r="H5" s="206"/>
      <c r="I5" s="206"/>
      <c r="J5" s="206"/>
      <c r="K5" s="206"/>
      <c r="L5" s="206" t="s">
        <v>166</v>
      </c>
      <c r="M5" s="206"/>
      <c r="N5" s="206"/>
      <c r="O5" s="206"/>
      <c r="P5" s="206"/>
      <c r="Q5" s="206"/>
      <c r="R5" s="206"/>
      <c r="S5" s="206"/>
      <c r="T5" s="206"/>
      <c r="U5" s="66"/>
      <c r="V5" s="65"/>
      <c r="W5" s="206" t="s">
        <v>166</v>
      </c>
      <c r="X5" s="206"/>
      <c r="Y5" s="206"/>
      <c r="Z5" s="206"/>
      <c r="AA5" s="206"/>
      <c r="AB5" s="206"/>
      <c r="AC5" s="206"/>
      <c r="AD5" s="206"/>
      <c r="AE5" s="206"/>
      <c r="AF5" s="206" t="s">
        <v>166</v>
      </c>
      <c r="AG5" s="206"/>
      <c r="AH5" s="206"/>
      <c r="AI5" s="206"/>
      <c r="AJ5" s="206"/>
      <c r="AK5" s="206"/>
      <c r="AL5" s="206"/>
      <c r="AM5" s="206"/>
      <c r="AN5" s="206"/>
      <c r="AO5" s="68"/>
    </row>
    <row r="6" spans="1:41" s="122" customFormat="1" ht="9.9499999999999993" customHeight="1" x14ac:dyDescent="0.2">
      <c r="A6" s="119"/>
      <c r="B6" s="115"/>
      <c r="C6" s="115"/>
      <c r="D6" s="115"/>
      <c r="E6" s="124"/>
      <c r="F6" s="115"/>
      <c r="G6" s="115"/>
      <c r="H6" s="115"/>
      <c r="I6" s="115"/>
      <c r="J6" s="115"/>
      <c r="K6" s="115"/>
      <c r="L6" s="118"/>
      <c r="M6" s="116"/>
      <c r="N6" s="117"/>
      <c r="O6" s="116"/>
      <c r="P6" s="116"/>
      <c r="Q6" s="116"/>
      <c r="R6" s="118"/>
      <c r="S6" s="116"/>
      <c r="T6" s="118"/>
      <c r="U6" s="120"/>
      <c r="V6" s="123"/>
      <c r="W6" s="119"/>
      <c r="X6" s="119"/>
      <c r="Y6" s="120"/>
      <c r="Z6" s="121"/>
      <c r="AA6" s="121"/>
      <c r="AB6" s="121"/>
      <c r="AC6" s="121"/>
      <c r="AD6" s="121"/>
      <c r="AE6" s="121"/>
      <c r="AF6" s="125"/>
      <c r="AG6" s="121"/>
      <c r="AH6" s="124"/>
      <c r="AI6" s="125"/>
      <c r="AJ6" s="121"/>
      <c r="AK6" s="121"/>
      <c r="AL6" s="121"/>
      <c r="AM6" s="121"/>
      <c r="AN6" s="121"/>
      <c r="AO6" s="124"/>
    </row>
    <row r="7" spans="1:41" s="73" customFormat="1" ht="8.4499999999999993" customHeight="1" x14ac:dyDescent="0.2">
      <c r="A7" s="207" t="s">
        <v>179</v>
      </c>
      <c r="B7" s="69"/>
      <c r="C7" s="71"/>
      <c r="D7" s="71"/>
      <c r="E7" s="71"/>
      <c r="F7" s="71"/>
      <c r="G7" s="71"/>
      <c r="H7" s="71"/>
      <c r="I7" s="71"/>
      <c r="J7" s="71"/>
      <c r="K7" s="71"/>
      <c r="L7" s="70"/>
      <c r="M7" s="70"/>
      <c r="N7" s="70"/>
      <c r="O7" s="70"/>
      <c r="P7" s="70"/>
      <c r="Q7" s="70"/>
      <c r="R7" s="70"/>
      <c r="S7" s="70"/>
      <c r="T7" s="70"/>
      <c r="U7" s="209" t="s">
        <v>179</v>
      </c>
      <c r="V7" s="207" t="s">
        <v>179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2"/>
      <c r="AK7" s="72"/>
      <c r="AL7" s="72"/>
      <c r="AM7" s="72"/>
      <c r="AN7" s="72"/>
      <c r="AO7" s="209" t="s">
        <v>179</v>
      </c>
    </row>
    <row r="8" spans="1:41" s="73" customFormat="1" ht="8.1" customHeight="1" x14ac:dyDescent="0.2">
      <c r="A8" s="207"/>
      <c r="L8" s="72"/>
      <c r="M8" s="72"/>
      <c r="N8" s="72"/>
      <c r="O8" s="72"/>
      <c r="P8" s="72"/>
      <c r="Q8" s="72"/>
      <c r="R8" s="72"/>
      <c r="S8" s="72"/>
      <c r="T8" s="72"/>
      <c r="U8" s="210"/>
      <c r="V8" s="207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O8" s="210"/>
    </row>
    <row r="9" spans="1:41" s="73" customFormat="1" ht="12.75" customHeight="1" x14ac:dyDescent="0.2">
      <c r="A9" s="207"/>
      <c r="B9" s="71" t="s">
        <v>5</v>
      </c>
      <c r="C9" s="71" t="s">
        <v>39</v>
      </c>
      <c r="D9" s="71" t="s">
        <v>41</v>
      </c>
      <c r="E9" s="71" t="s">
        <v>43</v>
      </c>
      <c r="F9" s="71" t="s">
        <v>45</v>
      </c>
      <c r="G9" s="71" t="s">
        <v>46</v>
      </c>
      <c r="H9" s="71" t="s">
        <v>87</v>
      </c>
      <c r="I9" s="71" t="s">
        <v>88</v>
      </c>
      <c r="J9" s="71" t="s">
        <v>89</v>
      </c>
      <c r="K9" s="71" t="s">
        <v>50</v>
      </c>
      <c r="L9" s="71" t="s">
        <v>51</v>
      </c>
      <c r="M9" s="71" t="s">
        <v>90</v>
      </c>
      <c r="N9" s="71" t="s">
        <v>91</v>
      </c>
      <c r="O9" s="71" t="s">
        <v>92</v>
      </c>
      <c r="P9" s="71" t="s">
        <v>55</v>
      </c>
      <c r="Q9" s="71" t="s">
        <v>57</v>
      </c>
      <c r="R9" s="71" t="s">
        <v>93</v>
      </c>
      <c r="S9" s="71" t="s">
        <v>59</v>
      </c>
      <c r="T9" s="71" t="s">
        <v>60</v>
      </c>
      <c r="U9" s="210"/>
      <c r="V9" s="207"/>
      <c r="W9" s="71" t="s">
        <v>62</v>
      </c>
      <c r="X9" s="71" t="s">
        <v>63</v>
      </c>
      <c r="Y9" s="71" t="s">
        <v>65</v>
      </c>
      <c r="Z9" s="71" t="s">
        <v>67</v>
      </c>
      <c r="AA9" s="71" t="s">
        <v>94</v>
      </c>
      <c r="AB9" s="71" t="s">
        <v>69</v>
      </c>
      <c r="AC9" s="71" t="s">
        <v>70</v>
      </c>
      <c r="AD9" s="71" t="s">
        <v>95</v>
      </c>
      <c r="AE9" s="71" t="s">
        <v>72</v>
      </c>
      <c r="AF9" s="71" t="s">
        <v>96</v>
      </c>
      <c r="AG9" s="71" t="s">
        <v>74</v>
      </c>
      <c r="AH9" s="71" t="s">
        <v>75</v>
      </c>
      <c r="AI9" s="71" t="s">
        <v>97</v>
      </c>
      <c r="AJ9" s="72" t="s">
        <v>98</v>
      </c>
      <c r="AK9" s="72" t="s">
        <v>99</v>
      </c>
      <c r="AL9" s="72" t="s">
        <v>79</v>
      </c>
      <c r="AM9" s="72" t="s">
        <v>81</v>
      </c>
      <c r="AN9" s="72" t="s">
        <v>83</v>
      </c>
      <c r="AO9" s="210"/>
    </row>
    <row r="10" spans="1:41" s="77" customFormat="1" ht="14.1" customHeight="1" x14ac:dyDescent="0.2">
      <c r="A10" s="208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11"/>
      <c r="V10" s="208"/>
      <c r="W10" s="74"/>
      <c r="X10" s="75"/>
      <c r="Y10" s="75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6"/>
      <c r="AK10" s="76"/>
      <c r="AL10" s="76"/>
      <c r="AM10" s="76"/>
      <c r="AN10" s="76"/>
      <c r="AO10" s="211"/>
    </row>
    <row r="11" spans="1:41" s="140" customFormat="1" ht="14.1" customHeight="1" x14ac:dyDescent="0.2">
      <c r="A11" s="150" t="s">
        <v>39</v>
      </c>
      <c r="B11" s="135">
        <f>SUM(C11:T11)+SUM(W11:AN11)</f>
        <v>46795.499999999993</v>
      </c>
      <c r="C11" s="151">
        <f>+'[1]TII 2015 preturi costante'!T185</f>
        <v>15665</v>
      </c>
      <c r="D11" s="151">
        <f>+'[1]TII 2015 preturi costante'!U185</f>
        <v>0.4</v>
      </c>
      <c r="E11" s="151">
        <f>+'[1]TII 2015 preturi costante'!V185</f>
        <v>27245.399999999998</v>
      </c>
      <c r="F11" s="151">
        <f>+'[1]TII 2015 preturi costante'!W185</f>
        <v>410.8</v>
      </c>
      <c r="G11" s="151">
        <f>+'[1]TII 2015 preturi costante'!X185</f>
        <v>2645.7</v>
      </c>
      <c r="H11" s="151">
        <f>+'[1]TII 2015 preturi costante'!Y185</f>
        <v>0</v>
      </c>
      <c r="I11" s="151">
        <f>+'[1]TII 2015 preturi costante'!Z185</f>
        <v>12.1</v>
      </c>
      <c r="J11" s="151">
        <f>+'[1]TII 2015 preturi costante'!AA185</f>
        <v>0</v>
      </c>
      <c r="K11" s="151">
        <f>+'[1]TII 2015 preturi costante'!AB185</f>
        <v>0</v>
      </c>
      <c r="L11" s="151">
        <f>+'[1]TII 2015 preturi costante'!AC185</f>
        <v>0</v>
      </c>
      <c r="M11" s="151">
        <f>+'[1]TII 2015 preturi costante'!AD185</f>
        <v>0</v>
      </c>
      <c r="N11" s="151">
        <f>+'[1]TII 2015 preturi costante'!AE185</f>
        <v>0</v>
      </c>
      <c r="O11" s="151">
        <f>+'[1]TII 2015 preturi costante'!AF185</f>
        <v>0</v>
      </c>
      <c r="P11" s="151">
        <f>+'[1]TII 2015 preturi costante'!AG185</f>
        <v>0</v>
      </c>
      <c r="Q11" s="151">
        <f>+'[1]TII 2015 preturi costante'!AH185</f>
        <v>389.5</v>
      </c>
      <c r="R11" s="151">
        <f>+'[1]TII 2015 preturi costante'!AI185</f>
        <v>0</v>
      </c>
      <c r="S11" s="151">
        <f>+'[1]TII 2015 preturi costante'!AJ185</f>
        <v>0</v>
      </c>
      <c r="T11" s="151">
        <f>+'[1]TII 2015 preturi costante'!AK185</f>
        <v>195</v>
      </c>
      <c r="U11" s="149" t="s">
        <v>39</v>
      </c>
      <c r="V11" s="55" t="s">
        <v>39</v>
      </c>
      <c r="W11" s="151">
        <f>+'[1]TII 2015 preturi costante'!AL185</f>
        <v>0</v>
      </c>
      <c r="X11" s="151">
        <f>+'[1]TII 2015 preturi costante'!AM185</f>
        <v>15.6</v>
      </c>
      <c r="Y11" s="151">
        <f>+'[1]TII 2015 preturi costante'!AN185</f>
        <v>97.800000000000011</v>
      </c>
      <c r="Z11" s="151">
        <f>+'[1]TII 2015 preturi costante'!AO185</f>
        <v>0</v>
      </c>
      <c r="AA11" s="151">
        <f>+'[1]TII 2015 preturi costante'!AP185</f>
        <v>0</v>
      </c>
      <c r="AB11" s="151">
        <f>+'[1]TII 2015 preturi costante'!AQ185</f>
        <v>0</v>
      </c>
      <c r="AC11" s="151">
        <f>+'[1]TII 2015 preturi costante'!AR185</f>
        <v>0</v>
      </c>
      <c r="AD11" s="151">
        <f>+'[1]TII 2015 preturi costante'!AS185</f>
        <v>0</v>
      </c>
      <c r="AE11" s="151">
        <f>+'[1]TII 2015 preturi costante'!AT185</f>
        <v>42.9</v>
      </c>
      <c r="AF11" s="151">
        <f>+'[1]TII 2015 preturi costante'!AU185</f>
        <v>0</v>
      </c>
      <c r="AG11" s="151">
        <f>+'[1]TII 2015 preturi costante'!AV185</f>
        <v>0</v>
      </c>
      <c r="AH11" s="151">
        <f>+'[1]TII 2015 preturi costante'!AW185</f>
        <v>67.3</v>
      </c>
      <c r="AI11" s="151">
        <f>+'[1]TII 2015 preturi costante'!AX185</f>
        <v>0</v>
      </c>
      <c r="AJ11" s="151">
        <f>+'[1]TII 2015 preturi costante'!AY185</f>
        <v>0</v>
      </c>
      <c r="AK11" s="151">
        <f>+'[1]TII 2015 preturi costante'!AZ185</f>
        <v>0</v>
      </c>
      <c r="AL11" s="151">
        <f>+'[1]TII 2015 preturi costante'!BA185</f>
        <v>0</v>
      </c>
      <c r="AM11" s="151">
        <f>+'[1]TII 2015 preturi costante'!BB185</f>
        <v>0</v>
      </c>
      <c r="AN11" s="151">
        <f>+'[1]TII 2015 preturi costante'!BC185</f>
        <v>8</v>
      </c>
      <c r="AO11" s="149" t="s">
        <v>39</v>
      </c>
    </row>
    <row r="12" spans="1:41" s="140" customFormat="1" ht="14.1" customHeight="1" x14ac:dyDescent="0.2">
      <c r="A12" s="150" t="s">
        <v>41</v>
      </c>
      <c r="B12" s="135">
        <f t="shared" ref="B12:B48" si="0">SUM(C12:T12)+SUM(W12:AN12)</f>
        <v>37424.5</v>
      </c>
      <c r="C12" s="151">
        <f>+'[1]TII 2015 preturi costante'!T186</f>
        <v>15.8</v>
      </c>
      <c r="D12" s="151">
        <f>+'[1]TII 2015 preturi costante'!U186</f>
        <v>915.7</v>
      </c>
      <c r="E12" s="151">
        <f>+'[1]TII 2015 preturi costante'!V186</f>
        <v>14.600000000000001</v>
      </c>
      <c r="F12" s="151">
        <f>+'[1]TII 2015 preturi costante'!W186</f>
        <v>0</v>
      </c>
      <c r="G12" s="151">
        <f>+'[1]TII 2015 preturi costante'!X186</f>
        <v>2.7</v>
      </c>
      <c r="H12" s="151">
        <f>+'[1]TII 2015 preturi costante'!Y186</f>
        <v>15112.9</v>
      </c>
      <c r="I12" s="151">
        <f>+'[1]TII 2015 preturi costante'!Z186</f>
        <v>170.6</v>
      </c>
      <c r="J12" s="151">
        <f>+'[1]TII 2015 preturi costante'!AA186</f>
        <v>3.6</v>
      </c>
      <c r="K12" s="151">
        <f>+'[1]TII 2015 preturi costante'!AB186</f>
        <v>1433</v>
      </c>
      <c r="L12" s="151">
        <f>+'[1]TII 2015 preturi costante'!AC186</f>
        <v>2624.7</v>
      </c>
      <c r="M12" s="151">
        <f>+'[1]TII 2015 preturi costante'!AD186</f>
        <v>1.1000000000000001</v>
      </c>
      <c r="N12" s="151">
        <f>+'[1]TII 2015 preturi costante'!AE186</f>
        <v>5.8</v>
      </c>
      <c r="O12" s="151">
        <f>+'[1]TII 2015 preturi costante'!AF186</f>
        <v>1.3</v>
      </c>
      <c r="P12" s="151">
        <f>+'[1]TII 2015 preturi costante'!AG186</f>
        <v>0</v>
      </c>
      <c r="Q12" s="151">
        <f>+'[1]TII 2015 preturi costante'!AH186</f>
        <v>17.3</v>
      </c>
      <c r="R12" s="151">
        <f>+'[1]TII 2015 preturi costante'!AI186</f>
        <v>15709</v>
      </c>
      <c r="S12" s="151">
        <f>+'[1]TII 2015 preturi costante'!AJ186</f>
        <v>0</v>
      </c>
      <c r="T12" s="151">
        <f>+'[1]TII 2015 preturi costante'!AK186</f>
        <v>1368.8000000000002</v>
      </c>
      <c r="U12" s="149" t="s">
        <v>41</v>
      </c>
      <c r="V12" s="55" t="s">
        <v>41</v>
      </c>
      <c r="W12" s="151">
        <f>+'[1]TII 2015 preturi costante'!AL186</f>
        <v>0</v>
      </c>
      <c r="X12" s="151">
        <f>+'[1]TII 2015 preturi costante'!AM186</f>
        <v>0</v>
      </c>
      <c r="Y12" s="151">
        <f>+'[1]TII 2015 preturi costante'!AN186</f>
        <v>0</v>
      </c>
      <c r="Z12" s="151">
        <f>+'[1]TII 2015 preturi costante'!AO186</f>
        <v>0</v>
      </c>
      <c r="AA12" s="151">
        <f>+'[1]TII 2015 preturi costante'!AP186</f>
        <v>0</v>
      </c>
      <c r="AB12" s="151">
        <f>+'[1]TII 2015 preturi costante'!AQ186</f>
        <v>0</v>
      </c>
      <c r="AC12" s="151">
        <f>+'[1]TII 2015 preturi costante'!AR186</f>
        <v>0</v>
      </c>
      <c r="AD12" s="151">
        <f>+'[1]TII 2015 preturi costante'!AS186</f>
        <v>3.9</v>
      </c>
      <c r="AE12" s="151">
        <f>+'[1]TII 2015 preturi costante'!AT186</f>
        <v>10.4</v>
      </c>
      <c r="AF12" s="151">
        <f>+'[1]TII 2015 preturi costante'!AU186</f>
        <v>0</v>
      </c>
      <c r="AG12" s="151">
        <f>+'[1]TII 2015 preturi costante'!AV186</f>
        <v>5</v>
      </c>
      <c r="AH12" s="151">
        <f>+'[1]TII 2015 preturi costante'!AW186</f>
        <v>6.1999999999999993</v>
      </c>
      <c r="AI12" s="151">
        <f>+'[1]TII 2015 preturi costante'!AX186</f>
        <v>0.9</v>
      </c>
      <c r="AJ12" s="151">
        <f>+'[1]TII 2015 preturi costante'!AY186</f>
        <v>0.3</v>
      </c>
      <c r="AK12" s="151">
        <f>+'[1]TII 2015 preturi costante'!AZ186</f>
        <v>0.9</v>
      </c>
      <c r="AL12" s="151">
        <f>+'[1]TII 2015 preturi costante'!BA186</f>
        <v>0</v>
      </c>
      <c r="AM12" s="151">
        <f>+'[1]TII 2015 preturi costante'!BB186</f>
        <v>0</v>
      </c>
      <c r="AN12" s="151">
        <f>+'[1]TII 2015 preturi costante'!BC186</f>
        <v>0</v>
      </c>
      <c r="AO12" s="149" t="s">
        <v>41</v>
      </c>
    </row>
    <row r="13" spans="1:41" s="140" customFormat="1" ht="14.1" customHeight="1" x14ac:dyDescent="0.2">
      <c r="A13" s="150" t="s">
        <v>43</v>
      </c>
      <c r="B13" s="135">
        <f t="shared" si="0"/>
        <v>39618.099999999991</v>
      </c>
      <c r="C13" s="151">
        <f>+'[1]TII 2015 preturi costante'!T187</f>
        <v>2365.1999999999998</v>
      </c>
      <c r="D13" s="151">
        <f>+'[1]TII 2015 preturi costante'!U187</f>
        <v>66.599999999999994</v>
      </c>
      <c r="E13" s="151">
        <f>+'[1]TII 2015 preturi costante'!V187</f>
        <v>16261.599999999999</v>
      </c>
      <c r="F13" s="151">
        <f>+'[1]TII 2015 preturi costante'!W187</f>
        <v>242.5</v>
      </c>
      <c r="G13" s="151">
        <f>+'[1]TII 2015 preturi costante'!X187</f>
        <v>188</v>
      </c>
      <c r="H13" s="151">
        <f>+'[1]TII 2015 preturi costante'!Y187</f>
        <v>23.6</v>
      </c>
      <c r="I13" s="151">
        <f>+'[1]TII 2015 preturi costante'!Z187</f>
        <v>100.19999999999999</v>
      </c>
      <c r="J13" s="151">
        <f>+'[1]TII 2015 preturi costante'!AA187</f>
        <v>106.1</v>
      </c>
      <c r="K13" s="151">
        <f>+'[1]TII 2015 preturi costante'!AB187</f>
        <v>100.5</v>
      </c>
      <c r="L13" s="151">
        <f>+'[1]TII 2015 preturi costante'!AC187</f>
        <v>125.4</v>
      </c>
      <c r="M13" s="151">
        <f>+'[1]TII 2015 preturi costante'!AD187</f>
        <v>54.9</v>
      </c>
      <c r="N13" s="151">
        <f>+'[1]TII 2015 preturi costante'!AE187</f>
        <v>128.60000000000002</v>
      </c>
      <c r="O13" s="151">
        <f>+'[1]TII 2015 preturi costante'!AF187</f>
        <v>65.8</v>
      </c>
      <c r="P13" s="151">
        <f>+'[1]TII 2015 preturi costante'!AG187</f>
        <v>291.5</v>
      </c>
      <c r="Q13" s="151">
        <f>+'[1]TII 2015 preturi costante'!AH187</f>
        <v>93.8</v>
      </c>
      <c r="R13" s="151">
        <f>+'[1]TII 2015 preturi costante'!AI187</f>
        <v>50.6</v>
      </c>
      <c r="S13" s="151">
        <f>+'[1]TII 2015 preturi costante'!AJ187</f>
        <v>161.69999999999999</v>
      </c>
      <c r="T13" s="151">
        <f>+'[1]TII 2015 preturi costante'!AK187</f>
        <v>610.79999999999995</v>
      </c>
      <c r="U13" s="149" t="s">
        <v>43</v>
      </c>
      <c r="V13" s="55" t="s">
        <v>43</v>
      </c>
      <c r="W13" s="151">
        <f>+'[1]TII 2015 preturi costante'!AL187</f>
        <v>3837</v>
      </c>
      <c r="X13" s="151">
        <f>+'[1]TII 2015 preturi costante'!AM187</f>
        <v>514.6</v>
      </c>
      <c r="Y13" s="151">
        <f>+'[1]TII 2015 preturi costante'!AN187</f>
        <v>7223.5999999999995</v>
      </c>
      <c r="Z13" s="151">
        <f>+'[1]TII 2015 preturi costante'!AO187</f>
        <v>69.300000000000011</v>
      </c>
      <c r="AA13" s="151">
        <f>+'[1]TII 2015 preturi costante'!AP187</f>
        <v>121.4</v>
      </c>
      <c r="AB13" s="151">
        <f>+'[1]TII 2015 preturi costante'!AQ187</f>
        <v>248.5</v>
      </c>
      <c r="AC13" s="151">
        <f>+'[1]TII 2015 preturi costante'!AR187</f>
        <v>66.399999999999991</v>
      </c>
      <c r="AD13" s="151">
        <f>+'[1]TII 2015 preturi costante'!AS187</f>
        <v>56.2</v>
      </c>
      <c r="AE13" s="151">
        <f>+'[1]TII 2015 preturi costante'!AT187</f>
        <v>718.8</v>
      </c>
      <c r="AF13" s="151">
        <f>+'[1]TII 2015 preturi costante'!AU187</f>
        <v>9.6</v>
      </c>
      <c r="AG13" s="151">
        <f>+'[1]TII 2015 preturi costante'!AV187</f>
        <v>233.3</v>
      </c>
      <c r="AH13" s="151">
        <f>+'[1]TII 2015 preturi costante'!AW187</f>
        <v>356.29999999999995</v>
      </c>
      <c r="AI13" s="151">
        <f>+'[1]TII 2015 preturi costante'!AX187</f>
        <v>259.60000000000002</v>
      </c>
      <c r="AJ13" s="151">
        <f>+'[1]TII 2015 preturi costante'!AY187</f>
        <v>534.1</v>
      </c>
      <c r="AK13" s="151">
        <f>+'[1]TII 2015 preturi costante'!AZ187</f>
        <v>1460.4</v>
      </c>
      <c r="AL13" s="151">
        <f>+'[1]TII 2015 preturi costante'!BA187</f>
        <v>16.100000000000001</v>
      </c>
      <c r="AM13" s="151">
        <f>+'[1]TII 2015 preturi costante'!BB187</f>
        <v>762.7</v>
      </c>
      <c r="AN13" s="151">
        <f>+'[1]TII 2015 preturi costante'!BC187</f>
        <v>2092.8000000000002</v>
      </c>
      <c r="AO13" s="149" t="s">
        <v>43</v>
      </c>
    </row>
    <row r="14" spans="1:41" s="140" customFormat="1" ht="14.1" customHeight="1" x14ac:dyDescent="0.2">
      <c r="A14" s="150" t="s">
        <v>45</v>
      </c>
      <c r="B14" s="135">
        <f t="shared" si="0"/>
        <v>24058.999999999996</v>
      </c>
      <c r="C14" s="151">
        <f>+'[1]TII 2015 preturi costante'!T188</f>
        <v>270.89999999999998</v>
      </c>
      <c r="D14" s="151">
        <f>+'[1]TII 2015 preturi costante'!U188</f>
        <v>102.19999999999999</v>
      </c>
      <c r="E14" s="151">
        <f>+'[1]TII 2015 preturi costante'!V188</f>
        <v>344.1</v>
      </c>
      <c r="F14" s="151">
        <f>+'[1]TII 2015 preturi costante'!W188</f>
        <v>7642.5</v>
      </c>
      <c r="G14" s="151">
        <f>+'[1]TII 2015 preturi costante'!X188</f>
        <v>300.89999999999998</v>
      </c>
      <c r="H14" s="151">
        <f>+'[1]TII 2015 preturi costante'!Y188</f>
        <v>62.800000000000004</v>
      </c>
      <c r="I14" s="151">
        <f>+'[1]TII 2015 preturi costante'!Z188</f>
        <v>138.6</v>
      </c>
      <c r="J14" s="151">
        <f>+'[1]TII 2015 preturi costante'!AA188</f>
        <v>14.4</v>
      </c>
      <c r="K14" s="151">
        <f>+'[1]TII 2015 preturi costante'!AB188</f>
        <v>1120.3</v>
      </c>
      <c r="L14" s="151">
        <f>+'[1]TII 2015 preturi costante'!AC188</f>
        <v>368.4</v>
      </c>
      <c r="M14" s="151">
        <f>+'[1]TII 2015 preturi costante'!AD188</f>
        <v>96.5</v>
      </c>
      <c r="N14" s="151">
        <f>+'[1]TII 2015 preturi costante'!AE188</f>
        <v>156.80000000000001</v>
      </c>
      <c r="O14" s="151">
        <f>+'[1]TII 2015 preturi costante'!AF188</f>
        <v>196.70000000000002</v>
      </c>
      <c r="P14" s="151">
        <f>+'[1]TII 2015 preturi costante'!AG188</f>
        <v>1065.6000000000001</v>
      </c>
      <c r="Q14" s="151">
        <f>+'[1]TII 2015 preturi costante'!AH188</f>
        <v>1235.9000000000001</v>
      </c>
      <c r="R14" s="151">
        <f>+'[1]TII 2015 preturi costante'!AI188</f>
        <v>144.1</v>
      </c>
      <c r="S14" s="151">
        <f>+'[1]TII 2015 preturi costante'!AJ188</f>
        <v>114.9</v>
      </c>
      <c r="T14" s="151">
        <f>+'[1]TII 2015 preturi costante'!AK188</f>
        <v>856.9</v>
      </c>
      <c r="U14" s="149" t="s">
        <v>45</v>
      </c>
      <c r="V14" s="55" t="s">
        <v>45</v>
      </c>
      <c r="W14" s="151">
        <f>+'[1]TII 2015 preturi costante'!AL188</f>
        <v>3576.7999999999997</v>
      </c>
      <c r="X14" s="151">
        <f>+'[1]TII 2015 preturi costante'!AM188</f>
        <v>527.1</v>
      </c>
      <c r="Y14" s="151">
        <f>+'[1]TII 2015 preturi costante'!AN188</f>
        <v>110.7</v>
      </c>
      <c r="Z14" s="151">
        <f>+'[1]TII 2015 preturi costante'!AO188</f>
        <v>334.59999999999997</v>
      </c>
      <c r="AA14" s="151">
        <f>+'[1]TII 2015 preturi costante'!AP188</f>
        <v>76.8</v>
      </c>
      <c r="AB14" s="151">
        <f>+'[1]TII 2015 preturi costante'!AQ188</f>
        <v>154.39999999999998</v>
      </c>
      <c r="AC14" s="151">
        <f>+'[1]TII 2015 preturi costante'!AR188</f>
        <v>42.5</v>
      </c>
      <c r="AD14" s="151">
        <f>+'[1]TII 2015 preturi costante'!AS188</f>
        <v>107.8</v>
      </c>
      <c r="AE14" s="151">
        <f>+'[1]TII 2015 preturi costante'!AT188</f>
        <v>803.9</v>
      </c>
      <c r="AF14" s="151">
        <f>+'[1]TII 2015 preturi costante'!AU188</f>
        <v>105.8</v>
      </c>
      <c r="AG14" s="151">
        <f>+'[1]TII 2015 preturi costante'!AV188</f>
        <v>186.7</v>
      </c>
      <c r="AH14" s="151">
        <f>+'[1]TII 2015 preturi costante'!AW188</f>
        <v>251.9</v>
      </c>
      <c r="AI14" s="151">
        <f>+'[1]TII 2015 preturi costante'!AX188</f>
        <v>711.2</v>
      </c>
      <c r="AJ14" s="151">
        <f>+'[1]TII 2015 preturi costante'!AY188</f>
        <v>80.900000000000006</v>
      </c>
      <c r="AK14" s="151">
        <f>+'[1]TII 2015 preturi costante'!AZ188</f>
        <v>1654.1</v>
      </c>
      <c r="AL14" s="151">
        <f>+'[1]TII 2015 preturi costante'!BA188</f>
        <v>64.3</v>
      </c>
      <c r="AM14" s="151">
        <f>+'[1]TII 2015 preturi costante'!BB188</f>
        <v>64.400000000000006</v>
      </c>
      <c r="AN14" s="151">
        <f>+'[1]TII 2015 preturi costante'!BC188</f>
        <v>972.59999999999991</v>
      </c>
      <c r="AO14" s="149" t="s">
        <v>45</v>
      </c>
    </row>
    <row r="15" spans="1:41" s="140" customFormat="1" ht="14.1" customHeight="1" x14ac:dyDescent="0.2">
      <c r="A15" s="150" t="s">
        <v>46</v>
      </c>
      <c r="B15" s="135">
        <f t="shared" si="0"/>
        <v>21368</v>
      </c>
      <c r="C15" s="151">
        <f>+'[1]TII 2015 preturi costante'!T189</f>
        <v>253.29999999999998</v>
      </c>
      <c r="D15" s="151">
        <f>+'[1]TII 2015 preturi costante'!U189</f>
        <v>60.999999999999993</v>
      </c>
      <c r="E15" s="151">
        <f>+'[1]TII 2015 preturi costante'!V189</f>
        <v>319.90000000000003</v>
      </c>
      <c r="F15" s="151">
        <f>+'[1]TII 2015 preturi costante'!W189</f>
        <v>189.90000000000003</v>
      </c>
      <c r="G15" s="151">
        <f>+'[1]TII 2015 preturi costante'!X189</f>
        <v>3493.4</v>
      </c>
      <c r="H15" s="151">
        <f>+'[1]TII 2015 preturi costante'!Y189</f>
        <v>24.2</v>
      </c>
      <c r="I15" s="151">
        <f>+'[1]TII 2015 preturi costante'!Z189</f>
        <v>145.39999999999998</v>
      </c>
      <c r="J15" s="151">
        <f>+'[1]TII 2015 preturi costante'!AA189</f>
        <v>31.099999999999998</v>
      </c>
      <c r="K15" s="151">
        <f>+'[1]TII 2015 preturi costante'!AB189</f>
        <v>398.8</v>
      </c>
      <c r="L15" s="151">
        <f>+'[1]TII 2015 preturi costante'!AC189</f>
        <v>295.89999999999998</v>
      </c>
      <c r="M15" s="151">
        <f>+'[1]TII 2015 preturi costante'!AD189</f>
        <v>171.5</v>
      </c>
      <c r="N15" s="151">
        <f>+'[1]TII 2015 preturi costante'!AE189</f>
        <v>481.70000000000005</v>
      </c>
      <c r="O15" s="151">
        <f>+'[1]TII 2015 preturi costante'!AF189</f>
        <v>220.5</v>
      </c>
      <c r="P15" s="151">
        <f>+'[1]TII 2015 preturi costante'!AG189</f>
        <v>577.80000000000007</v>
      </c>
      <c r="Q15" s="151">
        <f>+'[1]TII 2015 preturi costante'!AH189</f>
        <v>2092.7000000000003</v>
      </c>
      <c r="R15" s="151">
        <f>+'[1]TII 2015 preturi costante'!AI189</f>
        <v>162.1</v>
      </c>
      <c r="S15" s="151">
        <f>+'[1]TII 2015 preturi costante'!AJ189</f>
        <v>129.9</v>
      </c>
      <c r="T15" s="151">
        <f>+'[1]TII 2015 preturi costante'!AK189</f>
        <v>3005</v>
      </c>
      <c r="U15" s="149" t="s">
        <v>46</v>
      </c>
      <c r="V15" s="55" t="s">
        <v>46</v>
      </c>
      <c r="W15" s="151">
        <f>+'[1]TII 2015 preturi costante'!AL189</f>
        <v>4074.2</v>
      </c>
      <c r="X15" s="151">
        <f>+'[1]TII 2015 preturi costante'!AM189</f>
        <v>565.1</v>
      </c>
      <c r="Y15" s="151">
        <f>+'[1]TII 2015 preturi costante'!AN189</f>
        <v>50.400000000000006</v>
      </c>
      <c r="Z15" s="151">
        <f>+'[1]TII 2015 preturi costante'!AO189</f>
        <v>710.80000000000007</v>
      </c>
      <c r="AA15" s="151">
        <f>+'[1]TII 2015 preturi costante'!AP189</f>
        <v>209.29999999999998</v>
      </c>
      <c r="AB15" s="151">
        <f>+'[1]TII 2015 preturi costante'!AQ189</f>
        <v>140.60000000000002</v>
      </c>
      <c r="AC15" s="151">
        <f>+'[1]TII 2015 preturi costante'!AR189</f>
        <v>268.5</v>
      </c>
      <c r="AD15" s="151">
        <f>+'[1]TII 2015 preturi costante'!AS189</f>
        <v>375.20000000000005</v>
      </c>
      <c r="AE15" s="151">
        <f>+'[1]TII 2015 preturi costante'!AT189</f>
        <v>500.70000000000005</v>
      </c>
      <c r="AF15" s="151">
        <f>+'[1]TII 2015 preturi costante'!AU189</f>
        <v>22.5</v>
      </c>
      <c r="AG15" s="151">
        <f>+'[1]TII 2015 preturi costante'!AV189</f>
        <v>135.80000000000001</v>
      </c>
      <c r="AH15" s="151">
        <f>+'[1]TII 2015 preturi costante'!AW189</f>
        <v>202.8</v>
      </c>
      <c r="AI15" s="151">
        <f>+'[1]TII 2015 preturi costante'!AX189</f>
        <v>435.8</v>
      </c>
      <c r="AJ15" s="151">
        <f>+'[1]TII 2015 preturi costante'!AY189</f>
        <v>844.5</v>
      </c>
      <c r="AK15" s="151">
        <f>+'[1]TII 2015 preturi costante'!AZ189</f>
        <v>263.60000000000002</v>
      </c>
      <c r="AL15" s="151">
        <f>+'[1]TII 2015 preturi costante'!BA189</f>
        <v>8.4</v>
      </c>
      <c r="AM15" s="151">
        <f>+'[1]TII 2015 preturi costante'!BB189</f>
        <v>334.4</v>
      </c>
      <c r="AN15" s="151">
        <f>+'[1]TII 2015 preturi costante'!BC189</f>
        <v>171.3</v>
      </c>
      <c r="AO15" s="149" t="s">
        <v>46</v>
      </c>
    </row>
    <row r="16" spans="1:41" s="140" customFormat="1" ht="14.1" customHeight="1" x14ac:dyDescent="0.2">
      <c r="A16" s="150">
        <v>19</v>
      </c>
      <c r="B16" s="135">
        <f t="shared" si="0"/>
        <v>46968.899999999994</v>
      </c>
      <c r="C16" s="151">
        <f>+'[1]TII 2015 preturi costante'!T190</f>
        <v>5306.9</v>
      </c>
      <c r="D16" s="151">
        <f>+'[1]TII 2015 preturi costante'!U190</f>
        <v>339.29999999999995</v>
      </c>
      <c r="E16" s="151">
        <f>+'[1]TII 2015 preturi costante'!V190</f>
        <v>984.1</v>
      </c>
      <c r="F16" s="151">
        <f>+'[1]TII 2015 preturi costante'!W190</f>
        <v>256.7</v>
      </c>
      <c r="G16" s="151">
        <f>+'[1]TII 2015 preturi costante'!X190</f>
        <v>528.29999999999995</v>
      </c>
      <c r="H16" s="151">
        <f>+'[1]TII 2015 preturi costante'!Y190</f>
        <v>165.8</v>
      </c>
      <c r="I16" s="151">
        <f>+'[1]TII 2015 preturi costante'!Z190</f>
        <v>1144.0999999999999</v>
      </c>
      <c r="J16" s="151">
        <f>+'[1]TII 2015 preturi costante'!AA190</f>
        <v>25.9</v>
      </c>
      <c r="K16" s="151">
        <f>+'[1]TII 2015 preturi costante'!AB190</f>
        <v>965.5</v>
      </c>
      <c r="L16" s="151">
        <f>+'[1]TII 2015 preturi costante'!AC190</f>
        <v>3434.4</v>
      </c>
      <c r="M16" s="151">
        <f>+'[1]TII 2015 preturi costante'!AD190</f>
        <v>28.3</v>
      </c>
      <c r="N16" s="151">
        <f>+'[1]TII 2015 preturi costante'!AE190</f>
        <v>148.80000000000001</v>
      </c>
      <c r="O16" s="151">
        <f>+'[1]TII 2015 preturi costante'!AF190</f>
        <v>208.9</v>
      </c>
      <c r="P16" s="151">
        <f>+'[1]TII 2015 preturi costante'!AG190</f>
        <v>905.8</v>
      </c>
      <c r="Q16" s="151">
        <f>+'[1]TII 2015 preturi costante'!AH190</f>
        <v>191.1</v>
      </c>
      <c r="R16" s="151">
        <f>+'[1]TII 2015 preturi costante'!AI190</f>
        <v>2910</v>
      </c>
      <c r="S16" s="151">
        <f>+'[1]TII 2015 preturi costante'!AJ190</f>
        <v>203.20000000000002</v>
      </c>
      <c r="T16" s="151">
        <f>+'[1]TII 2015 preturi costante'!AK190</f>
        <v>3857.3</v>
      </c>
      <c r="U16" s="149">
        <v>19</v>
      </c>
      <c r="V16" s="55">
        <v>19</v>
      </c>
      <c r="W16" s="151">
        <f>+'[1]TII 2015 preturi costante'!AL190</f>
        <v>12000.7</v>
      </c>
      <c r="X16" s="151">
        <f>+'[1]TII 2015 preturi costante'!AM190</f>
        <v>9620.5</v>
      </c>
      <c r="Y16" s="151">
        <f>+'[1]TII 2015 preturi costante'!AN190</f>
        <v>50.8</v>
      </c>
      <c r="Z16" s="151">
        <f>+'[1]TII 2015 preturi costante'!AO190</f>
        <v>80</v>
      </c>
      <c r="AA16" s="151">
        <f>+'[1]TII 2015 preturi costante'!AP190</f>
        <v>141.5</v>
      </c>
      <c r="AB16" s="151">
        <f>+'[1]TII 2015 preturi costante'!AQ190</f>
        <v>289.3</v>
      </c>
      <c r="AC16" s="151">
        <f>+'[1]TII 2015 preturi costante'!AR190</f>
        <v>155.80000000000001</v>
      </c>
      <c r="AD16" s="151">
        <f>+'[1]TII 2015 preturi costante'!AS190</f>
        <v>131</v>
      </c>
      <c r="AE16" s="151">
        <f>+'[1]TII 2015 preturi costante'!AT190</f>
        <v>934.5</v>
      </c>
      <c r="AF16" s="151">
        <f>+'[1]TII 2015 preturi costante'!AU190</f>
        <v>15.1</v>
      </c>
      <c r="AG16" s="151">
        <f>+'[1]TII 2015 preturi costante'!AV190</f>
        <v>272.20000000000005</v>
      </c>
      <c r="AH16" s="151">
        <f>+'[1]TII 2015 preturi costante'!AW190</f>
        <v>415.6</v>
      </c>
      <c r="AI16" s="151">
        <f>+'[1]TII 2015 preturi costante'!AX190</f>
        <v>316.3</v>
      </c>
      <c r="AJ16" s="151">
        <f>+'[1]TII 2015 preturi costante'!AY190</f>
        <v>28.7</v>
      </c>
      <c r="AK16" s="151">
        <f>+'[1]TII 2015 preturi costante'!AZ190</f>
        <v>122.5</v>
      </c>
      <c r="AL16" s="151">
        <f>+'[1]TII 2015 preturi costante'!BA190</f>
        <v>13.600000000000001</v>
      </c>
      <c r="AM16" s="151">
        <f>+'[1]TII 2015 preturi costante'!BB190</f>
        <v>151.60000000000002</v>
      </c>
      <c r="AN16" s="151">
        <f>+'[1]TII 2015 preturi costante'!BC190</f>
        <v>624.79999999999995</v>
      </c>
      <c r="AO16" s="149">
        <v>19</v>
      </c>
    </row>
    <row r="17" spans="1:41" s="140" customFormat="1" ht="14.1" customHeight="1" x14ac:dyDescent="0.2">
      <c r="A17" s="150">
        <v>20</v>
      </c>
      <c r="B17" s="135">
        <f t="shared" si="0"/>
        <v>31757.200000000001</v>
      </c>
      <c r="C17" s="151">
        <f>+'[1]TII 2015 preturi costante'!T191</f>
        <v>4075.7</v>
      </c>
      <c r="D17" s="151">
        <f>+'[1]TII 2015 preturi costante'!U191</f>
        <v>96.899999999999991</v>
      </c>
      <c r="E17" s="151">
        <f>+'[1]TII 2015 preturi costante'!V191</f>
        <v>769.9</v>
      </c>
      <c r="F17" s="151">
        <f>+'[1]TII 2015 preturi costante'!W191</f>
        <v>1383.3999999999999</v>
      </c>
      <c r="G17" s="151">
        <f>+'[1]TII 2015 preturi costante'!X191</f>
        <v>962.9</v>
      </c>
      <c r="H17" s="151">
        <f>+'[1]TII 2015 preturi costante'!Y191</f>
        <v>224.9</v>
      </c>
      <c r="I17" s="151">
        <f>+'[1]TII 2015 preturi costante'!Z191</f>
        <v>3476.5</v>
      </c>
      <c r="J17" s="151">
        <f>+'[1]TII 2015 preturi costante'!AA191</f>
        <v>329.7</v>
      </c>
      <c r="K17" s="151">
        <f>+'[1]TII 2015 preturi costante'!AB191</f>
        <v>5247.6</v>
      </c>
      <c r="L17" s="151">
        <f>+'[1]TII 2015 preturi costante'!AC191</f>
        <v>819.5</v>
      </c>
      <c r="M17" s="151">
        <f>+'[1]TII 2015 preturi costante'!AD191</f>
        <v>355.3</v>
      </c>
      <c r="N17" s="151">
        <f>+'[1]TII 2015 preturi costante'!AE191</f>
        <v>807.2</v>
      </c>
      <c r="O17" s="151">
        <f>+'[1]TII 2015 preturi costante'!AF191</f>
        <v>419.3</v>
      </c>
      <c r="P17" s="151">
        <f>+'[1]TII 2015 preturi costante'!AG191</f>
        <v>2188.1</v>
      </c>
      <c r="Q17" s="151">
        <f>+'[1]TII 2015 preturi costante'!AH191</f>
        <v>1156.4000000000001</v>
      </c>
      <c r="R17" s="151">
        <f>+'[1]TII 2015 preturi costante'!AI191</f>
        <v>377</v>
      </c>
      <c r="S17" s="151">
        <f>+'[1]TII 2015 preturi costante'!AJ191</f>
        <v>866.9</v>
      </c>
      <c r="T17" s="151">
        <f>+'[1]TII 2015 preturi costante'!AK191</f>
        <v>2356.4</v>
      </c>
      <c r="U17" s="149">
        <v>20</v>
      </c>
      <c r="V17" s="55">
        <v>20</v>
      </c>
      <c r="W17" s="151">
        <f>+'[1]TII 2015 preturi costante'!AL191</f>
        <v>1054.7</v>
      </c>
      <c r="X17" s="151">
        <f>+'[1]TII 2015 preturi costante'!AM191</f>
        <v>1127.8</v>
      </c>
      <c r="Y17" s="151">
        <f>+'[1]TII 2015 preturi costante'!AN191</f>
        <v>108.5</v>
      </c>
      <c r="Z17" s="151">
        <f>+'[1]TII 2015 preturi costante'!AO191</f>
        <v>275.70000000000005</v>
      </c>
      <c r="AA17" s="151">
        <f>+'[1]TII 2015 preturi costante'!AP191</f>
        <v>0</v>
      </c>
      <c r="AB17" s="151">
        <f>+'[1]TII 2015 preturi costante'!AQ191</f>
        <v>0</v>
      </c>
      <c r="AC17" s="151">
        <f>+'[1]TII 2015 preturi costante'!AR191</f>
        <v>70.5</v>
      </c>
      <c r="AD17" s="151">
        <f>+'[1]TII 2015 preturi costante'!AS191</f>
        <v>1595.1</v>
      </c>
      <c r="AE17" s="151">
        <f>+'[1]TII 2015 preturi costante'!AT191</f>
        <v>368.5</v>
      </c>
      <c r="AF17" s="151">
        <f>+'[1]TII 2015 preturi costante'!AU191</f>
        <v>40.799999999999997</v>
      </c>
      <c r="AG17" s="151">
        <f>+'[1]TII 2015 preturi costante'!AV191</f>
        <v>14.7</v>
      </c>
      <c r="AH17" s="151">
        <f>+'[1]TII 2015 preturi costante'!AW191</f>
        <v>0</v>
      </c>
      <c r="AI17" s="151">
        <f>+'[1]TII 2015 preturi costante'!AX191</f>
        <v>74.400000000000006</v>
      </c>
      <c r="AJ17" s="151">
        <f>+'[1]TII 2015 preturi costante'!AY191</f>
        <v>169</v>
      </c>
      <c r="AK17" s="151">
        <f>+'[1]TII 2015 preturi costante'!AZ191</f>
        <v>846.9</v>
      </c>
      <c r="AL17" s="151">
        <f>+'[1]TII 2015 preturi costante'!BA191</f>
        <v>30.2</v>
      </c>
      <c r="AM17" s="151">
        <f>+'[1]TII 2015 preturi costante'!BB191</f>
        <v>44</v>
      </c>
      <c r="AN17" s="151">
        <f>+'[1]TII 2015 preturi costante'!BC191</f>
        <v>22.8</v>
      </c>
      <c r="AO17" s="149">
        <v>20</v>
      </c>
    </row>
    <row r="18" spans="1:41" s="140" customFormat="1" ht="14.1" customHeight="1" x14ac:dyDescent="0.2">
      <c r="A18" s="150">
        <v>21</v>
      </c>
      <c r="B18" s="135">
        <f t="shared" si="0"/>
        <v>7065.4999999999991</v>
      </c>
      <c r="C18" s="151">
        <f>+'[1]TII 2015 preturi costante'!T192</f>
        <v>197.3</v>
      </c>
      <c r="D18" s="151">
        <f>+'[1]TII 2015 preturi costante'!U192</f>
        <v>0</v>
      </c>
      <c r="E18" s="151">
        <f>+'[1]TII 2015 preturi costante'!V192</f>
        <v>87.3</v>
      </c>
      <c r="F18" s="151">
        <f>+'[1]TII 2015 preturi costante'!W192</f>
        <v>0</v>
      </c>
      <c r="G18" s="151">
        <f>+'[1]TII 2015 preturi costante'!X192</f>
        <v>0</v>
      </c>
      <c r="H18" s="151">
        <f>+'[1]TII 2015 preturi costante'!Y192</f>
        <v>0</v>
      </c>
      <c r="I18" s="151">
        <f>+'[1]TII 2015 preturi costante'!Z192</f>
        <v>0</v>
      </c>
      <c r="J18" s="151">
        <f>+'[1]TII 2015 preturi costante'!AA192</f>
        <v>308.89999999999998</v>
      </c>
      <c r="K18" s="151">
        <f>+'[1]TII 2015 preturi costante'!AB192</f>
        <v>0</v>
      </c>
      <c r="L18" s="151">
        <f>+'[1]TII 2015 preturi costante'!AC192</f>
        <v>0</v>
      </c>
      <c r="M18" s="151">
        <f>+'[1]TII 2015 preturi costante'!AD192</f>
        <v>0</v>
      </c>
      <c r="N18" s="151">
        <f>+'[1]TII 2015 preturi costante'!AE192</f>
        <v>0</v>
      </c>
      <c r="O18" s="151">
        <f>+'[1]TII 2015 preturi costante'!AF192</f>
        <v>0</v>
      </c>
      <c r="P18" s="151">
        <f>+'[1]TII 2015 preturi costante'!AG192</f>
        <v>0</v>
      </c>
      <c r="Q18" s="151">
        <f>+'[1]TII 2015 preturi costante'!AH192</f>
        <v>0</v>
      </c>
      <c r="R18" s="151">
        <f>+'[1]TII 2015 preturi costante'!AI192</f>
        <v>1.9</v>
      </c>
      <c r="S18" s="151">
        <f>+'[1]TII 2015 preturi costante'!AJ192</f>
        <v>0</v>
      </c>
      <c r="T18" s="151">
        <f>+'[1]TII 2015 preturi costante'!AK192</f>
        <v>0</v>
      </c>
      <c r="U18" s="149">
        <v>21</v>
      </c>
      <c r="V18" s="55">
        <v>21</v>
      </c>
      <c r="W18" s="151">
        <f>+'[1]TII 2015 preturi costante'!AL192</f>
        <v>0</v>
      </c>
      <c r="X18" s="151">
        <f>+'[1]TII 2015 preturi costante'!AM192</f>
        <v>0</v>
      </c>
      <c r="Y18" s="151">
        <f>+'[1]TII 2015 preturi costante'!AN192</f>
        <v>0</v>
      </c>
      <c r="Z18" s="151">
        <f>+'[1]TII 2015 preturi costante'!AO192</f>
        <v>0</v>
      </c>
      <c r="AA18" s="151">
        <f>+'[1]TII 2015 preturi costante'!AP192</f>
        <v>0</v>
      </c>
      <c r="AB18" s="151">
        <f>+'[1]TII 2015 preturi costante'!AQ192</f>
        <v>0</v>
      </c>
      <c r="AC18" s="151">
        <f>+'[1]TII 2015 preturi costante'!AR192</f>
        <v>0</v>
      </c>
      <c r="AD18" s="151">
        <f>+'[1]TII 2015 preturi costante'!AS192</f>
        <v>0</v>
      </c>
      <c r="AE18" s="151">
        <f>+'[1]TII 2015 preturi costante'!AT192</f>
        <v>0</v>
      </c>
      <c r="AF18" s="151">
        <f>+'[1]TII 2015 preturi costante'!AU192</f>
        <v>4.5999999999999996</v>
      </c>
      <c r="AG18" s="151">
        <f>+'[1]TII 2015 preturi costante'!AV192</f>
        <v>144.69999999999999</v>
      </c>
      <c r="AH18" s="151">
        <f>+'[1]TII 2015 preturi costante'!AW192</f>
        <v>0</v>
      </c>
      <c r="AI18" s="151">
        <f>+'[1]TII 2015 preturi costante'!AX192</f>
        <v>0</v>
      </c>
      <c r="AJ18" s="151">
        <f>+'[1]TII 2015 preturi costante'!AY192</f>
        <v>4.0999999999999996</v>
      </c>
      <c r="AK18" s="151">
        <f>+'[1]TII 2015 preturi costante'!AZ192</f>
        <v>6171.7</v>
      </c>
      <c r="AL18" s="151">
        <f>+'[1]TII 2015 preturi costante'!BA192</f>
        <v>145</v>
      </c>
      <c r="AM18" s="151">
        <f>+'[1]TII 2015 preturi costante'!BB192</f>
        <v>0</v>
      </c>
      <c r="AN18" s="151">
        <f>+'[1]TII 2015 preturi costante'!BC192</f>
        <v>0</v>
      </c>
      <c r="AO18" s="149">
        <v>21</v>
      </c>
    </row>
    <row r="19" spans="1:41" s="140" customFormat="1" ht="14.1" customHeight="1" x14ac:dyDescent="0.2">
      <c r="A19" s="150" t="s">
        <v>50</v>
      </c>
      <c r="B19" s="135">
        <f t="shared" si="0"/>
        <v>47316.500000000007</v>
      </c>
      <c r="C19" s="151">
        <f>+'[1]TII 2015 preturi costante'!T193</f>
        <v>124.49999999999999</v>
      </c>
      <c r="D19" s="151">
        <f>+'[1]TII 2015 preturi costante'!U193</f>
        <v>177.20000000000002</v>
      </c>
      <c r="E19" s="151">
        <f>+'[1]TII 2015 preturi costante'!V193</f>
        <v>1108</v>
      </c>
      <c r="F19" s="151">
        <f>+'[1]TII 2015 preturi costante'!W193</f>
        <v>387.9</v>
      </c>
      <c r="G19" s="151">
        <f>+'[1]TII 2015 preturi costante'!X193</f>
        <v>368.2</v>
      </c>
      <c r="H19" s="151">
        <f>+'[1]TII 2015 preturi costante'!Y193</f>
        <v>74.699999999999989</v>
      </c>
      <c r="I19" s="151">
        <f>+'[1]TII 2015 preturi costante'!Z193</f>
        <v>221.8</v>
      </c>
      <c r="J19" s="151">
        <f>+'[1]TII 2015 preturi costante'!AA193</f>
        <v>70.2</v>
      </c>
      <c r="K19" s="151">
        <f>+'[1]TII 2015 preturi costante'!AB193</f>
        <v>4219.5</v>
      </c>
      <c r="L19" s="151">
        <f>+'[1]TII 2015 preturi costante'!AC193</f>
        <v>1291.5999999999999</v>
      </c>
      <c r="M19" s="151">
        <f>+'[1]TII 2015 preturi costante'!AD193</f>
        <v>454.79999999999995</v>
      </c>
      <c r="N19" s="151">
        <f>+'[1]TII 2015 preturi costante'!AE193</f>
        <v>1195.2</v>
      </c>
      <c r="O19" s="151">
        <f>+'[1]TII 2015 preturi costante'!AF193</f>
        <v>825.6</v>
      </c>
      <c r="P19" s="151">
        <f>+'[1]TII 2015 preturi costante'!AG193</f>
        <v>5173</v>
      </c>
      <c r="Q19" s="151">
        <f>+'[1]TII 2015 preturi costante'!AH193</f>
        <v>539</v>
      </c>
      <c r="R19" s="151">
        <f>+'[1]TII 2015 preturi costante'!AI193</f>
        <v>469.4</v>
      </c>
      <c r="S19" s="151">
        <f>+'[1]TII 2015 preturi costante'!AJ193</f>
        <v>88.6</v>
      </c>
      <c r="T19" s="151">
        <f>+'[1]TII 2015 preturi costante'!AK193</f>
        <v>21101.500000000004</v>
      </c>
      <c r="U19" s="149" t="s">
        <v>50</v>
      </c>
      <c r="V19" s="55" t="s">
        <v>50</v>
      </c>
      <c r="W19" s="151">
        <f>+'[1]TII 2015 preturi costante'!AL193</f>
        <v>2098.5</v>
      </c>
      <c r="X19" s="151">
        <f>+'[1]TII 2015 preturi costante'!AM193</f>
        <v>4262.2000000000007</v>
      </c>
      <c r="Y19" s="151">
        <f>+'[1]TII 2015 preturi costante'!AN193</f>
        <v>38.700000000000003</v>
      </c>
      <c r="Z19" s="151">
        <f>+'[1]TII 2015 preturi costante'!AO193</f>
        <v>68.099999999999994</v>
      </c>
      <c r="AA19" s="151">
        <f>+'[1]TII 2015 preturi costante'!AP193</f>
        <v>616.6</v>
      </c>
      <c r="AB19" s="151">
        <f>+'[1]TII 2015 preturi costante'!AQ193</f>
        <v>119.7</v>
      </c>
      <c r="AC19" s="151">
        <f>+'[1]TII 2015 preturi costante'!AR193</f>
        <v>89.300000000000011</v>
      </c>
      <c r="AD19" s="151">
        <f>+'[1]TII 2015 preturi costante'!AS193</f>
        <v>676.3</v>
      </c>
      <c r="AE19" s="151">
        <f>+'[1]TII 2015 preturi costante'!AT193</f>
        <v>492.9</v>
      </c>
      <c r="AF19" s="151">
        <f>+'[1]TII 2015 preturi costante'!AU193</f>
        <v>40.900000000000006</v>
      </c>
      <c r="AG19" s="151">
        <f>+'[1]TII 2015 preturi costante'!AV193</f>
        <v>112.6</v>
      </c>
      <c r="AH19" s="151">
        <f>+'[1]TII 2015 preturi costante'!AW193</f>
        <v>171.2</v>
      </c>
      <c r="AI19" s="151">
        <f>+'[1]TII 2015 preturi costante'!AX193</f>
        <v>33.4</v>
      </c>
      <c r="AJ19" s="151">
        <f>+'[1]TII 2015 preturi costante'!AY193</f>
        <v>164.1</v>
      </c>
      <c r="AK19" s="151">
        <f>+'[1]TII 2015 preturi costante'!AZ193</f>
        <v>48.4</v>
      </c>
      <c r="AL19" s="151">
        <f>+'[1]TII 2015 preturi costante'!BA193</f>
        <v>3.5999999999999996</v>
      </c>
      <c r="AM19" s="151">
        <f>+'[1]TII 2015 preturi costante'!BB193</f>
        <v>291.39999999999998</v>
      </c>
      <c r="AN19" s="151">
        <f>+'[1]TII 2015 preturi costante'!BC193</f>
        <v>97.9</v>
      </c>
      <c r="AO19" s="149" t="s">
        <v>50</v>
      </c>
    </row>
    <row r="20" spans="1:41" s="140" customFormat="1" ht="14.1" customHeight="1" x14ac:dyDescent="0.2">
      <c r="A20" s="150" t="s">
        <v>51</v>
      </c>
      <c r="B20" s="135">
        <f t="shared" si="0"/>
        <v>53522.3</v>
      </c>
      <c r="C20" s="151">
        <f>+'[1]TII 2015 preturi costante'!T194</f>
        <v>441.29999999999995</v>
      </c>
      <c r="D20" s="151">
        <f>+'[1]TII 2015 preturi costante'!U194</f>
        <v>515.20000000000005</v>
      </c>
      <c r="E20" s="151">
        <f>+'[1]TII 2015 preturi costante'!V194</f>
        <v>339.29999999999995</v>
      </c>
      <c r="F20" s="151">
        <f>+'[1]TII 2015 preturi costante'!W194</f>
        <v>118.30000000000001</v>
      </c>
      <c r="G20" s="151">
        <f>+'[1]TII 2015 preturi costante'!X194</f>
        <v>673.8</v>
      </c>
      <c r="H20" s="151">
        <f>+'[1]TII 2015 preturi costante'!Y194</f>
        <v>1522.7</v>
      </c>
      <c r="I20" s="151">
        <f>+'[1]TII 2015 preturi costante'!Z194</f>
        <v>506.1</v>
      </c>
      <c r="J20" s="151">
        <f>+'[1]TII 2015 preturi costante'!AA194</f>
        <v>63.9</v>
      </c>
      <c r="K20" s="151">
        <f>+'[1]TII 2015 preturi costante'!AB194</f>
        <v>1102.7</v>
      </c>
      <c r="L20" s="151">
        <f>+'[1]TII 2015 preturi costante'!AC194</f>
        <v>10329.200000000001</v>
      </c>
      <c r="M20" s="151">
        <f>+'[1]TII 2015 preturi costante'!AD194</f>
        <v>949.90000000000009</v>
      </c>
      <c r="N20" s="151">
        <f>+'[1]TII 2015 preturi costante'!AE194</f>
        <v>2793.9</v>
      </c>
      <c r="O20" s="151">
        <f>+'[1]TII 2015 preturi costante'!AF194</f>
        <v>3471.3</v>
      </c>
      <c r="P20" s="151">
        <f>+'[1]TII 2015 preturi costante'!AG194</f>
        <v>8920.1</v>
      </c>
      <c r="Q20" s="151">
        <f>+'[1]TII 2015 preturi costante'!AH194</f>
        <v>1149.1999999999998</v>
      </c>
      <c r="R20" s="151">
        <f>+'[1]TII 2015 preturi costante'!AI194</f>
        <v>2175.6</v>
      </c>
      <c r="S20" s="151">
        <f>+'[1]TII 2015 preturi costante'!AJ194</f>
        <v>19.399999999999999</v>
      </c>
      <c r="T20" s="151">
        <f>+'[1]TII 2015 preturi costante'!AK194</f>
        <v>12378.7</v>
      </c>
      <c r="U20" s="149" t="s">
        <v>51</v>
      </c>
      <c r="V20" s="55" t="s">
        <v>51</v>
      </c>
      <c r="W20" s="151">
        <f>+'[1]TII 2015 preturi costante'!AL194</f>
        <v>446.3</v>
      </c>
      <c r="X20" s="151">
        <f>+'[1]TII 2015 preturi costante'!AM194</f>
        <v>2805.2000000000003</v>
      </c>
      <c r="Y20" s="151">
        <f>+'[1]TII 2015 preturi costante'!AN194</f>
        <v>10.1</v>
      </c>
      <c r="Z20" s="151">
        <f>+'[1]TII 2015 preturi costante'!AO194</f>
        <v>37</v>
      </c>
      <c r="AA20" s="151">
        <f>+'[1]TII 2015 preturi costante'!AP194</f>
        <v>986.69999999999993</v>
      </c>
      <c r="AB20" s="151">
        <f>+'[1]TII 2015 preturi costante'!AQ194</f>
        <v>0</v>
      </c>
      <c r="AC20" s="151">
        <f>+'[1]TII 2015 preturi costante'!AR194</f>
        <v>0</v>
      </c>
      <c r="AD20" s="151">
        <f>+'[1]TII 2015 preturi costante'!AS194</f>
        <v>206.8</v>
      </c>
      <c r="AE20" s="151">
        <f>+'[1]TII 2015 preturi costante'!AT194</f>
        <v>753.5</v>
      </c>
      <c r="AF20" s="151">
        <f>+'[1]TII 2015 preturi costante'!AU194</f>
        <v>94.2</v>
      </c>
      <c r="AG20" s="151">
        <f>+'[1]TII 2015 preturi costante'!AV194</f>
        <v>157.19999999999999</v>
      </c>
      <c r="AH20" s="151">
        <f>+'[1]TII 2015 preturi costante'!AW194</f>
        <v>196.39999999999998</v>
      </c>
      <c r="AI20" s="151">
        <f>+'[1]TII 2015 preturi costante'!AX194</f>
        <v>0</v>
      </c>
      <c r="AJ20" s="151">
        <f>+'[1]TII 2015 preturi costante'!AY194</f>
        <v>8.8000000000000007</v>
      </c>
      <c r="AK20" s="151">
        <f>+'[1]TII 2015 preturi costante'!AZ194</f>
        <v>24.9</v>
      </c>
      <c r="AL20" s="151">
        <f>+'[1]TII 2015 preturi costante'!BA194</f>
        <v>0</v>
      </c>
      <c r="AM20" s="151">
        <f>+'[1]TII 2015 preturi costante'!BB194</f>
        <v>243.9</v>
      </c>
      <c r="AN20" s="151">
        <f>+'[1]TII 2015 preturi costante'!BC194</f>
        <v>80.7</v>
      </c>
      <c r="AO20" s="149" t="s">
        <v>51</v>
      </c>
    </row>
    <row r="21" spans="1:41" s="140" customFormat="1" ht="14.1" customHeight="1" x14ac:dyDescent="0.2">
      <c r="A21" s="150">
        <v>26</v>
      </c>
      <c r="B21" s="135">
        <f t="shared" si="0"/>
        <v>16492.5</v>
      </c>
      <c r="C21" s="151">
        <f>+'[1]TII 2015 preturi costante'!T195</f>
        <v>68.2</v>
      </c>
      <c r="D21" s="151">
        <f>+'[1]TII 2015 preturi costante'!U195</f>
        <v>43.400000000000006</v>
      </c>
      <c r="E21" s="151">
        <f>+'[1]TII 2015 preturi costante'!V195</f>
        <v>134.6</v>
      </c>
      <c r="F21" s="151">
        <f>+'[1]TII 2015 preturi costante'!W195</f>
        <v>21.700000000000003</v>
      </c>
      <c r="G21" s="151">
        <f>+'[1]TII 2015 preturi costante'!X195</f>
        <v>58.400000000000006</v>
      </c>
      <c r="H21" s="151">
        <f>+'[1]TII 2015 preturi costante'!Y195</f>
        <v>23.7</v>
      </c>
      <c r="I21" s="151">
        <f>+'[1]TII 2015 preturi costante'!Z195</f>
        <v>34.5</v>
      </c>
      <c r="J21" s="151">
        <f>+'[1]TII 2015 preturi costante'!AA195</f>
        <v>7.7</v>
      </c>
      <c r="K21" s="151">
        <f>+'[1]TII 2015 preturi costante'!AB195</f>
        <v>213.9</v>
      </c>
      <c r="L21" s="151">
        <f>+'[1]TII 2015 preturi costante'!AC195</f>
        <v>315.8</v>
      </c>
      <c r="M21" s="151">
        <f>+'[1]TII 2015 preturi costante'!AD195</f>
        <v>1303.7</v>
      </c>
      <c r="N21" s="151">
        <f>+'[1]TII 2015 preturi costante'!AE195</f>
        <v>686.9</v>
      </c>
      <c r="O21" s="151">
        <f>+'[1]TII 2015 preturi costante'!AF195</f>
        <v>361.2</v>
      </c>
      <c r="P21" s="151">
        <f>+'[1]TII 2015 preturi costante'!AG195</f>
        <v>1234.4000000000001</v>
      </c>
      <c r="Q21" s="151">
        <f>+'[1]TII 2015 preturi costante'!AH195</f>
        <v>280.5</v>
      </c>
      <c r="R21" s="151">
        <f>+'[1]TII 2015 preturi costante'!AI195</f>
        <v>419.2</v>
      </c>
      <c r="S21" s="151">
        <f>+'[1]TII 2015 preturi costante'!AJ195</f>
        <v>62.9</v>
      </c>
      <c r="T21" s="151">
        <f>+'[1]TII 2015 preturi costante'!AK195</f>
        <v>1241.8999999999999</v>
      </c>
      <c r="U21" s="149">
        <v>26</v>
      </c>
      <c r="V21" s="55">
        <v>26</v>
      </c>
      <c r="W21" s="151">
        <f>+'[1]TII 2015 preturi costante'!AL195</f>
        <v>3248.8</v>
      </c>
      <c r="X21" s="151">
        <f>+'[1]TII 2015 preturi costante'!AM195</f>
        <v>637.30000000000007</v>
      </c>
      <c r="Y21" s="151">
        <f>+'[1]TII 2015 preturi costante'!AN195</f>
        <v>14.8</v>
      </c>
      <c r="Z21" s="151">
        <f>+'[1]TII 2015 preturi costante'!AO195</f>
        <v>46.900000000000006</v>
      </c>
      <c r="AA21" s="151">
        <f>+'[1]TII 2015 preturi costante'!AP195</f>
        <v>1428.1</v>
      </c>
      <c r="AB21" s="151">
        <f>+'[1]TII 2015 preturi costante'!AQ195</f>
        <v>2514.1999999999998</v>
      </c>
      <c r="AC21" s="151">
        <f>+'[1]TII 2015 preturi costante'!AR195</f>
        <v>290.29999999999995</v>
      </c>
      <c r="AD21" s="151">
        <f>+'[1]TII 2015 preturi costante'!AS195</f>
        <v>94.3</v>
      </c>
      <c r="AE21" s="151">
        <f>+'[1]TII 2015 preturi costante'!AT195</f>
        <v>269.60000000000002</v>
      </c>
      <c r="AF21" s="151">
        <f>+'[1]TII 2015 preturi costante'!AU195</f>
        <v>190.8</v>
      </c>
      <c r="AG21" s="151">
        <f>+'[1]TII 2015 preturi costante'!AV195</f>
        <v>92.199999999999989</v>
      </c>
      <c r="AH21" s="151">
        <f>+'[1]TII 2015 preturi costante'!AW195</f>
        <v>160.5</v>
      </c>
      <c r="AI21" s="151">
        <f>+'[1]TII 2015 preturi costante'!AX195</f>
        <v>52.9</v>
      </c>
      <c r="AJ21" s="151">
        <f>+'[1]TII 2015 preturi costante'!AY195</f>
        <v>20.5</v>
      </c>
      <c r="AK21" s="151">
        <f>+'[1]TII 2015 preturi costante'!AZ195</f>
        <v>728.4</v>
      </c>
      <c r="AL21" s="151">
        <f>+'[1]TII 2015 preturi costante'!BA195</f>
        <v>24.6</v>
      </c>
      <c r="AM21" s="151">
        <f>+'[1]TII 2015 preturi costante'!BB195</f>
        <v>45.5</v>
      </c>
      <c r="AN21" s="151">
        <f>+'[1]TII 2015 preturi costante'!BC195</f>
        <v>120.20000000000002</v>
      </c>
      <c r="AO21" s="149">
        <v>26</v>
      </c>
    </row>
    <row r="22" spans="1:41" s="140" customFormat="1" ht="14.1" customHeight="1" x14ac:dyDescent="0.2">
      <c r="A22" s="150">
        <v>27</v>
      </c>
      <c r="B22" s="135">
        <f t="shared" si="0"/>
        <v>16496.399999999994</v>
      </c>
      <c r="C22" s="151">
        <f>+'[1]TII 2015 preturi costante'!T196</f>
        <v>87.100000000000009</v>
      </c>
      <c r="D22" s="151">
        <f>+'[1]TII 2015 preturi costante'!U196</f>
        <v>97.699999999999989</v>
      </c>
      <c r="E22" s="151">
        <f>+'[1]TII 2015 preturi costante'!V196</f>
        <v>101.9</v>
      </c>
      <c r="F22" s="151">
        <f>+'[1]TII 2015 preturi costante'!W196</f>
        <v>19.2</v>
      </c>
      <c r="G22" s="151">
        <f>+'[1]TII 2015 preturi costante'!X196</f>
        <v>78.900000000000006</v>
      </c>
      <c r="H22" s="151">
        <f>+'[1]TII 2015 preturi costante'!Y196</f>
        <v>41.7</v>
      </c>
      <c r="I22" s="151">
        <f>+'[1]TII 2015 preturi costante'!Z196</f>
        <v>23</v>
      </c>
      <c r="J22" s="151">
        <f>+'[1]TII 2015 preturi costante'!AA196</f>
        <v>0</v>
      </c>
      <c r="K22" s="151">
        <f>+'[1]TII 2015 preturi costante'!AB196</f>
        <v>275.5</v>
      </c>
      <c r="L22" s="151">
        <f>+'[1]TII 2015 preturi costante'!AC196</f>
        <v>528.29999999999995</v>
      </c>
      <c r="M22" s="151">
        <f>+'[1]TII 2015 preturi costante'!AD196</f>
        <v>618.20000000000005</v>
      </c>
      <c r="N22" s="151">
        <f>+'[1]TII 2015 preturi costante'!AE196</f>
        <v>1885.7</v>
      </c>
      <c r="O22" s="151">
        <f>+'[1]TII 2015 preturi costante'!AF196</f>
        <v>727.4</v>
      </c>
      <c r="P22" s="151">
        <f>+'[1]TII 2015 preturi costante'!AG196</f>
        <v>2721.7999999999997</v>
      </c>
      <c r="Q22" s="151">
        <f>+'[1]TII 2015 preturi costante'!AH196</f>
        <v>337.5</v>
      </c>
      <c r="R22" s="151">
        <f>+'[1]TII 2015 preturi costante'!AI196</f>
        <v>958.8</v>
      </c>
      <c r="S22" s="151">
        <f>+'[1]TII 2015 preturi costante'!AJ196</f>
        <v>8.8000000000000007</v>
      </c>
      <c r="T22" s="151">
        <f>+'[1]TII 2015 preturi costante'!AK196</f>
        <v>2707.2999999999997</v>
      </c>
      <c r="U22" s="149">
        <v>27</v>
      </c>
      <c r="V22" s="55">
        <v>27</v>
      </c>
      <c r="W22" s="151">
        <f>+'[1]TII 2015 preturi costante'!AL196</f>
        <v>1663.1</v>
      </c>
      <c r="X22" s="151">
        <f>+'[1]TII 2015 preturi costante'!AM196</f>
        <v>1393.8</v>
      </c>
      <c r="Y22" s="151">
        <f>+'[1]TII 2015 preturi costante'!AN196</f>
        <v>25.9</v>
      </c>
      <c r="Z22" s="151">
        <f>+'[1]TII 2015 preturi costante'!AO196</f>
        <v>0</v>
      </c>
      <c r="AA22" s="151">
        <f>+'[1]TII 2015 preturi costante'!AP196</f>
        <v>896.3</v>
      </c>
      <c r="AB22" s="151">
        <f>+'[1]TII 2015 preturi costante'!AQ196</f>
        <v>656.4</v>
      </c>
      <c r="AC22" s="151">
        <f>+'[1]TII 2015 preturi costante'!AR196</f>
        <v>0</v>
      </c>
      <c r="AD22" s="151">
        <f>+'[1]TII 2015 preturi costante'!AS196</f>
        <v>39.299999999999997</v>
      </c>
      <c r="AE22" s="151">
        <f>+'[1]TII 2015 preturi costante'!AT196</f>
        <v>82</v>
      </c>
      <c r="AF22" s="151">
        <f>+'[1]TII 2015 preturi costante'!AU196</f>
        <v>276.3</v>
      </c>
      <c r="AG22" s="151">
        <f>+'[1]TII 2015 preturi costante'!AV196</f>
        <v>0</v>
      </c>
      <c r="AH22" s="151">
        <f>+'[1]TII 2015 preturi costante'!AW196</f>
        <v>56.9</v>
      </c>
      <c r="AI22" s="151">
        <f>+'[1]TII 2015 preturi costante'!AX196</f>
        <v>16.7</v>
      </c>
      <c r="AJ22" s="151">
        <f>+'[1]TII 2015 preturi costante'!AY196</f>
        <v>13</v>
      </c>
      <c r="AK22" s="151">
        <f>+'[1]TII 2015 preturi costante'!AZ196</f>
        <v>36.799999999999997</v>
      </c>
      <c r="AL22" s="151">
        <f>+'[1]TII 2015 preturi costante'!BA196</f>
        <v>0</v>
      </c>
      <c r="AM22" s="151">
        <f>+'[1]TII 2015 preturi costante'!BB196</f>
        <v>50.399999999999991</v>
      </c>
      <c r="AN22" s="151">
        <f>+'[1]TII 2015 preturi costante'!BC196</f>
        <v>70.7</v>
      </c>
      <c r="AO22" s="149">
        <v>27</v>
      </c>
    </row>
    <row r="23" spans="1:41" s="140" customFormat="1" ht="14.1" customHeight="1" x14ac:dyDescent="0.2">
      <c r="A23" s="150">
        <v>28</v>
      </c>
      <c r="B23" s="135">
        <f t="shared" si="0"/>
        <v>2177.4000000000005</v>
      </c>
      <c r="C23" s="151">
        <f>+'[1]TII 2015 preturi costante'!T197</f>
        <v>23.8</v>
      </c>
      <c r="D23" s="151">
        <f>+'[1]TII 2015 preturi costante'!U197</f>
        <v>13.2</v>
      </c>
      <c r="E23" s="151">
        <f>+'[1]TII 2015 preturi costante'!V197</f>
        <v>15.700000000000001</v>
      </c>
      <c r="F23" s="151">
        <f>+'[1]TII 2015 preturi costante'!W197</f>
        <v>10.9</v>
      </c>
      <c r="G23" s="151">
        <f>+'[1]TII 2015 preturi costante'!X197</f>
        <v>57.800000000000004</v>
      </c>
      <c r="H23" s="151">
        <f>+'[1]TII 2015 preturi costante'!Y197</f>
        <v>5.1000000000000005</v>
      </c>
      <c r="I23" s="151">
        <f>+'[1]TII 2015 preturi costante'!Z197</f>
        <v>6.3000000000000007</v>
      </c>
      <c r="J23" s="151">
        <f>+'[1]TII 2015 preturi costante'!AA197</f>
        <v>2.6</v>
      </c>
      <c r="K23" s="151">
        <f>+'[1]TII 2015 preturi costante'!AB197</f>
        <v>32.9</v>
      </c>
      <c r="L23" s="151">
        <f>+'[1]TII 2015 preturi costante'!AC197</f>
        <v>33.6</v>
      </c>
      <c r="M23" s="151">
        <f>+'[1]TII 2015 preturi costante'!AD197</f>
        <v>7</v>
      </c>
      <c r="N23" s="151">
        <f>+'[1]TII 2015 preturi costante'!AE197</f>
        <v>8.9</v>
      </c>
      <c r="O23" s="151">
        <f>+'[1]TII 2015 preturi costante'!AF197</f>
        <v>59.1</v>
      </c>
      <c r="P23" s="151">
        <f>+'[1]TII 2015 preturi costante'!AG197</f>
        <v>77.400000000000006</v>
      </c>
      <c r="Q23" s="151">
        <f>+'[1]TII 2015 preturi costante'!AH197</f>
        <v>131</v>
      </c>
      <c r="R23" s="151">
        <f>+'[1]TII 2015 preturi costante'!AI197</f>
        <v>37.4</v>
      </c>
      <c r="S23" s="151">
        <f>+'[1]TII 2015 preturi costante'!AJ197</f>
        <v>1.1000000000000001</v>
      </c>
      <c r="T23" s="151">
        <f>+'[1]TII 2015 preturi costante'!AK197</f>
        <v>247.3</v>
      </c>
      <c r="U23" s="149">
        <v>28</v>
      </c>
      <c r="V23" s="55">
        <v>28</v>
      </c>
      <c r="W23" s="151">
        <f>+'[1]TII 2015 preturi costante'!AL197</f>
        <v>46.5</v>
      </c>
      <c r="X23" s="151">
        <f>+'[1]TII 2015 preturi costante'!AM197</f>
        <v>1304.3999999999999</v>
      </c>
      <c r="Y23" s="151">
        <f>+'[1]TII 2015 preturi costante'!AN197</f>
        <v>0</v>
      </c>
      <c r="Z23" s="151">
        <f>+'[1]TII 2015 preturi costante'!AO197</f>
        <v>1.4</v>
      </c>
      <c r="AA23" s="151">
        <f>+'[1]TII 2015 preturi costante'!AP197</f>
        <v>7.7</v>
      </c>
      <c r="AB23" s="151">
        <f>+'[1]TII 2015 preturi costante'!AQ197</f>
        <v>0</v>
      </c>
      <c r="AC23" s="151">
        <f>+'[1]TII 2015 preturi costante'!AR197</f>
        <v>0</v>
      </c>
      <c r="AD23" s="151">
        <f>+'[1]TII 2015 preturi costante'!AS197</f>
        <v>6.7</v>
      </c>
      <c r="AE23" s="151">
        <f>+'[1]TII 2015 preturi costante'!AT197</f>
        <v>19</v>
      </c>
      <c r="AF23" s="151">
        <f>+'[1]TII 2015 preturi costante'!AU197</f>
        <v>2</v>
      </c>
      <c r="AG23" s="151">
        <f>+'[1]TII 2015 preturi costante'!AV197</f>
        <v>4.9000000000000004</v>
      </c>
      <c r="AH23" s="151">
        <f>+'[1]TII 2015 preturi costante'!AW197</f>
        <v>8.6</v>
      </c>
      <c r="AI23" s="151">
        <f>+'[1]TII 2015 preturi costante'!AX197</f>
        <v>0</v>
      </c>
      <c r="AJ23" s="151">
        <f>+'[1]TII 2015 preturi costante'!AY197</f>
        <v>0</v>
      </c>
      <c r="AK23" s="151">
        <f>+'[1]TII 2015 preturi costante'!AZ197</f>
        <v>0</v>
      </c>
      <c r="AL23" s="151">
        <f>+'[1]TII 2015 preturi costante'!BA197</f>
        <v>0</v>
      </c>
      <c r="AM23" s="151">
        <f>+'[1]TII 2015 preturi costante'!BB197</f>
        <v>3.4000000000000004</v>
      </c>
      <c r="AN23" s="151">
        <f>+'[1]TII 2015 preturi costante'!BC197</f>
        <v>1.7</v>
      </c>
      <c r="AO23" s="149">
        <v>28</v>
      </c>
    </row>
    <row r="24" spans="1:41" s="140" customFormat="1" ht="14.1" customHeight="1" x14ac:dyDescent="0.2">
      <c r="A24" s="150" t="s">
        <v>55</v>
      </c>
      <c r="B24" s="135">
        <f t="shared" si="0"/>
        <v>37931.999999999993</v>
      </c>
      <c r="C24" s="151">
        <f>+'[1]TII 2015 preturi costante'!T198</f>
        <v>274.60000000000002</v>
      </c>
      <c r="D24" s="151">
        <f>+'[1]TII 2015 preturi costante'!U198</f>
        <v>172.5</v>
      </c>
      <c r="E24" s="151">
        <f>+'[1]TII 2015 preturi costante'!V198</f>
        <v>504.79999999999995</v>
      </c>
      <c r="F24" s="151">
        <f>+'[1]TII 2015 preturi costante'!W198</f>
        <v>47.7</v>
      </c>
      <c r="G24" s="151">
        <f>+'[1]TII 2015 preturi costante'!X198</f>
        <v>263</v>
      </c>
      <c r="H24" s="151">
        <f>+'[1]TII 2015 preturi costante'!Y198</f>
        <v>45.9</v>
      </c>
      <c r="I24" s="151">
        <f>+'[1]TII 2015 preturi costante'!Z198</f>
        <v>79.2</v>
      </c>
      <c r="J24" s="151">
        <f>+'[1]TII 2015 preturi costante'!AA198</f>
        <v>31.7</v>
      </c>
      <c r="K24" s="151">
        <f>+'[1]TII 2015 preturi costante'!AB198</f>
        <v>296.2</v>
      </c>
      <c r="L24" s="151">
        <f>+'[1]TII 2015 preturi costante'!AC198</f>
        <v>306.59999999999997</v>
      </c>
      <c r="M24" s="151">
        <f>+'[1]TII 2015 preturi costante'!AD198</f>
        <v>112</v>
      </c>
      <c r="N24" s="151">
        <f>+'[1]TII 2015 preturi costante'!AE198</f>
        <v>528.79999999999995</v>
      </c>
      <c r="O24" s="151">
        <f>+'[1]TII 2015 preturi costante'!AF198</f>
        <v>351.6</v>
      </c>
      <c r="P24" s="151">
        <f>+'[1]TII 2015 preturi costante'!AG198</f>
        <v>16421.7</v>
      </c>
      <c r="Q24" s="151">
        <f>+'[1]TII 2015 preturi costante'!AH198</f>
        <v>753</v>
      </c>
      <c r="R24" s="151">
        <f>+'[1]TII 2015 preturi costante'!AI198</f>
        <v>656.1</v>
      </c>
      <c r="S24" s="151">
        <f>+'[1]TII 2015 preturi costante'!AJ198</f>
        <v>24.4</v>
      </c>
      <c r="T24" s="151">
        <f>+'[1]TII 2015 preturi costante'!AK198</f>
        <v>1690.1</v>
      </c>
      <c r="U24" s="149" t="s">
        <v>55</v>
      </c>
      <c r="V24" s="55" t="s">
        <v>55</v>
      </c>
      <c r="W24" s="151">
        <f>+'[1]TII 2015 preturi costante'!AL198</f>
        <v>1026.2</v>
      </c>
      <c r="X24" s="151">
        <f>+'[1]TII 2015 preturi costante'!AM198</f>
        <v>11457.499999999998</v>
      </c>
      <c r="Y24" s="151">
        <f>+'[1]TII 2015 preturi costante'!AN198</f>
        <v>20.400000000000002</v>
      </c>
      <c r="Z24" s="151">
        <f>+'[1]TII 2015 preturi costante'!AO198</f>
        <v>0</v>
      </c>
      <c r="AA24" s="151">
        <f>+'[1]TII 2015 preturi costante'!AP198</f>
        <v>125.4</v>
      </c>
      <c r="AB24" s="151">
        <f>+'[1]TII 2015 preturi costante'!AQ198</f>
        <v>0</v>
      </c>
      <c r="AC24" s="151">
        <f>+'[1]TII 2015 preturi costante'!AR198</f>
        <v>0</v>
      </c>
      <c r="AD24" s="151">
        <f>+'[1]TII 2015 preturi costante'!AS198</f>
        <v>174</v>
      </c>
      <c r="AE24" s="151">
        <f>+'[1]TII 2015 preturi costante'!AT198</f>
        <v>1003.9</v>
      </c>
      <c r="AF24" s="151">
        <f>+'[1]TII 2015 preturi costante'!AU198</f>
        <v>19.8</v>
      </c>
      <c r="AG24" s="151">
        <f>+'[1]TII 2015 preturi costante'!AV198</f>
        <v>340.3</v>
      </c>
      <c r="AH24" s="151">
        <f>+'[1]TII 2015 preturi costante'!AW198</f>
        <v>510.20000000000005</v>
      </c>
      <c r="AI24" s="151">
        <f>+'[1]TII 2015 preturi costante'!AX198</f>
        <v>42.6</v>
      </c>
      <c r="AJ24" s="151">
        <f>+'[1]TII 2015 preturi costante'!AY198</f>
        <v>57.5</v>
      </c>
      <c r="AK24" s="151">
        <f>+'[1]TII 2015 preturi costante'!AZ198</f>
        <v>36.4</v>
      </c>
      <c r="AL24" s="151">
        <f>+'[1]TII 2015 preturi costante'!BA198</f>
        <v>0</v>
      </c>
      <c r="AM24" s="151">
        <f>+'[1]TII 2015 preturi costante'!BB198</f>
        <v>50.099999999999994</v>
      </c>
      <c r="AN24" s="151">
        <f>+'[1]TII 2015 preturi costante'!BC198</f>
        <v>507.8</v>
      </c>
      <c r="AO24" s="149" t="s">
        <v>55</v>
      </c>
    </row>
    <row r="25" spans="1:41" s="140" customFormat="1" ht="14.1" customHeight="1" x14ac:dyDescent="0.2">
      <c r="A25" s="150" t="s">
        <v>57</v>
      </c>
      <c r="B25" s="135">
        <f t="shared" si="0"/>
        <v>23904.7</v>
      </c>
      <c r="C25" s="151">
        <f>+'[1]TII 2015 preturi costante'!T199</f>
        <v>1716.8</v>
      </c>
      <c r="D25" s="151">
        <f>+'[1]TII 2015 preturi costante'!U199</f>
        <v>106.4</v>
      </c>
      <c r="E25" s="151">
        <f>+'[1]TII 2015 preturi costante'!V199</f>
        <v>184.2</v>
      </c>
      <c r="F25" s="151">
        <f>+'[1]TII 2015 preturi costante'!W199</f>
        <v>89.9</v>
      </c>
      <c r="G25" s="151">
        <f>+'[1]TII 2015 preturi costante'!X199</f>
        <v>326.89999999999998</v>
      </c>
      <c r="H25" s="151">
        <f>+'[1]TII 2015 preturi costante'!Y199</f>
        <v>71.099999999999994</v>
      </c>
      <c r="I25" s="151">
        <f>+'[1]TII 2015 preturi costante'!Z199</f>
        <v>52.800000000000004</v>
      </c>
      <c r="J25" s="151">
        <f>+'[1]TII 2015 preturi costante'!AA199</f>
        <v>14.4</v>
      </c>
      <c r="K25" s="151">
        <f>+'[1]TII 2015 preturi costante'!AB199</f>
        <v>260.39999999999998</v>
      </c>
      <c r="L25" s="151">
        <f>+'[1]TII 2015 preturi costante'!AC199</f>
        <v>443.5</v>
      </c>
      <c r="M25" s="151">
        <f>+'[1]TII 2015 preturi costante'!AD199</f>
        <v>412.2</v>
      </c>
      <c r="N25" s="151">
        <f>+'[1]TII 2015 preturi costante'!AE199</f>
        <v>293</v>
      </c>
      <c r="O25" s="151">
        <f>+'[1]TII 2015 preturi costante'!AF199</f>
        <v>332.6</v>
      </c>
      <c r="P25" s="151">
        <f>+'[1]TII 2015 preturi costante'!AG199</f>
        <v>4010.8</v>
      </c>
      <c r="Q25" s="151">
        <f>+'[1]TII 2015 preturi costante'!AH199</f>
        <v>693.59999999999991</v>
      </c>
      <c r="R25" s="151">
        <f>+'[1]TII 2015 preturi costante'!AI199</f>
        <v>486</v>
      </c>
      <c r="S25" s="151">
        <f>+'[1]TII 2015 preturi costante'!AJ199</f>
        <v>148.69999999999999</v>
      </c>
      <c r="T25" s="151">
        <f>+'[1]TII 2015 preturi costante'!AK199</f>
        <v>2183.4</v>
      </c>
      <c r="U25" s="149" t="s">
        <v>57</v>
      </c>
      <c r="V25" s="55" t="s">
        <v>57</v>
      </c>
      <c r="W25" s="151">
        <f>+'[1]TII 2015 preturi costante'!AL199</f>
        <v>2686.9</v>
      </c>
      <c r="X25" s="151">
        <f>+'[1]TII 2015 preturi costante'!AM199</f>
        <v>4194.0999999999995</v>
      </c>
      <c r="Y25" s="151">
        <f>+'[1]TII 2015 preturi costante'!AN199</f>
        <v>312.59999999999997</v>
      </c>
      <c r="Z25" s="151">
        <f>+'[1]TII 2015 preturi costante'!AO199</f>
        <v>99.899999999999991</v>
      </c>
      <c r="AA25" s="151">
        <f>+'[1]TII 2015 preturi costante'!AP199</f>
        <v>652.9</v>
      </c>
      <c r="AB25" s="151">
        <f>+'[1]TII 2015 preturi costante'!AQ199</f>
        <v>53.6</v>
      </c>
      <c r="AC25" s="151">
        <f>+'[1]TII 2015 preturi costante'!AR199</f>
        <v>794.8</v>
      </c>
      <c r="AD25" s="151">
        <f>+'[1]TII 2015 preturi costante'!AS199</f>
        <v>1416.4</v>
      </c>
      <c r="AE25" s="151">
        <f>+'[1]TII 2015 preturi costante'!AT199</f>
        <v>495.79999999999995</v>
      </c>
      <c r="AF25" s="151">
        <f>+'[1]TII 2015 preturi costante'!AU199</f>
        <v>47.7</v>
      </c>
      <c r="AG25" s="151">
        <f>+'[1]TII 2015 preturi costante'!AV199</f>
        <v>282.7</v>
      </c>
      <c r="AH25" s="151">
        <f>+'[1]TII 2015 preturi costante'!AW199</f>
        <v>239.5</v>
      </c>
      <c r="AI25" s="151">
        <f>+'[1]TII 2015 preturi costante'!AX199</f>
        <v>118.3</v>
      </c>
      <c r="AJ25" s="151">
        <f>+'[1]TII 2015 preturi costante'!AY199</f>
        <v>190.2</v>
      </c>
      <c r="AK25" s="151">
        <f>+'[1]TII 2015 preturi costante'!AZ199</f>
        <v>277.7</v>
      </c>
      <c r="AL25" s="151">
        <f>+'[1]TII 2015 preturi costante'!BA199</f>
        <v>5.2</v>
      </c>
      <c r="AM25" s="151">
        <f>+'[1]TII 2015 preturi costante'!BB199</f>
        <v>60.3</v>
      </c>
      <c r="AN25" s="151">
        <f>+'[1]TII 2015 preturi costante'!BC199</f>
        <v>149.4</v>
      </c>
      <c r="AO25" s="149" t="s">
        <v>57</v>
      </c>
    </row>
    <row r="26" spans="1:41" s="140" customFormat="1" ht="14.1" customHeight="1" x14ac:dyDescent="0.2">
      <c r="A26" s="150">
        <v>35</v>
      </c>
      <c r="B26" s="135">
        <f t="shared" si="0"/>
        <v>49386.2</v>
      </c>
      <c r="C26" s="151">
        <f>+'[1]TII 2015 preturi costante'!T200</f>
        <v>1131.3</v>
      </c>
      <c r="D26" s="151">
        <f>+'[1]TII 2015 preturi costante'!U200</f>
        <v>1020.4999999999999</v>
      </c>
      <c r="E26" s="151">
        <f>+'[1]TII 2015 preturi costante'!V200</f>
        <v>1909.3</v>
      </c>
      <c r="F26" s="151">
        <f>+'[1]TII 2015 preturi costante'!W200</f>
        <v>696.2</v>
      </c>
      <c r="G26" s="151">
        <f>+'[1]TII 2015 preturi costante'!X200</f>
        <v>1231.3</v>
      </c>
      <c r="H26" s="151">
        <f>+'[1]TII 2015 preturi costante'!Y200</f>
        <v>624.4</v>
      </c>
      <c r="I26" s="151">
        <f>+'[1]TII 2015 preturi costante'!Z200</f>
        <v>1216</v>
      </c>
      <c r="J26" s="151">
        <f>+'[1]TII 2015 preturi costante'!AA200</f>
        <v>121.3</v>
      </c>
      <c r="K26" s="151">
        <f>+'[1]TII 2015 preturi costante'!AB200</f>
        <v>1944.3</v>
      </c>
      <c r="L26" s="151">
        <f>+'[1]TII 2015 preturi costante'!AC200</f>
        <v>2227.3999999999996</v>
      </c>
      <c r="M26" s="151">
        <f>+'[1]TII 2015 preturi costante'!AD200</f>
        <v>350.2</v>
      </c>
      <c r="N26" s="151">
        <f>+'[1]TII 2015 preturi costante'!AE200</f>
        <v>1160.3</v>
      </c>
      <c r="O26" s="151">
        <f>+'[1]TII 2015 preturi costante'!AF200</f>
        <v>1012.3</v>
      </c>
      <c r="P26" s="151">
        <f>+'[1]TII 2015 preturi costante'!AG200</f>
        <v>2920.3</v>
      </c>
      <c r="Q26" s="151">
        <f>+'[1]TII 2015 preturi costante'!AH200</f>
        <v>759.59999999999991</v>
      </c>
      <c r="R26" s="151">
        <f>+'[1]TII 2015 preturi costante'!AI200</f>
        <v>11528.8</v>
      </c>
      <c r="S26" s="151">
        <f>+'[1]TII 2015 preturi costante'!AJ200</f>
        <v>1046</v>
      </c>
      <c r="T26" s="151">
        <f>+'[1]TII 2015 preturi costante'!AK200</f>
        <v>4522.3</v>
      </c>
      <c r="U26" s="149">
        <v>35</v>
      </c>
      <c r="V26" s="55">
        <v>35</v>
      </c>
      <c r="W26" s="151">
        <f>+'[1]TII 2015 preturi costante'!AL200</f>
        <v>3766.2999999999997</v>
      </c>
      <c r="X26" s="151">
        <f>+'[1]TII 2015 preturi costante'!AM200</f>
        <v>1808.3</v>
      </c>
      <c r="Y26" s="151">
        <f>+'[1]TII 2015 preturi costante'!AN200</f>
        <v>456.20000000000005</v>
      </c>
      <c r="Z26" s="151">
        <f>+'[1]TII 2015 preturi costante'!AO200</f>
        <v>125.5</v>
      </c>
      <c r="AA26" s="151">
        <f>+'[1]TII 2015 preturi costante'!AP200</f>
        <v>441.09999999999997</v>
      </c>
      <c r="AB26" s="151">
        <f>+'[1]TII 2015 preturi costante'!AQ200</f>
        <v>902.8</v>
      </c>
      <c r="AC26" s="151">
        <f>+'[1]TII 2015 preturi costante'!AR200</f>
        <v>602.40000000000009</v>
      </c>
      <c r="AD26" s="151">
        <f>+'[1]TII 2015 preturi costante'!AS200</f>
        <v>713.4</v>
      </c>
      <c r="AE26" s="151">
        <f>+'[1]TII 2015 preturi costante'!AT200</f>
        <v>1857.4</v>
      </c>
      <c r="AF26" s="151">
        <f>+'[1]TII 2015 preturi costante'!AU200</f>
        <v>47.300000000000004</v>
      </c>
      <c r="AG26" s="151">
        <f>+'[1]TII 2015 preturi costante'!AV200</f>
        <v>847.1</v>
      </c>
      <c r="AH26" s="151">
        <f>+'[1]TII 2015 preturi costante'!AW200</f>
        <v>1143.1000000000001</v>
      </c>
      <c r="AI26" s="151">
        <f>+'[1]TII 2015 preturi costante'!AX200</f>
        <v>90.399999999999991</v>
      </c>
      <c r="AJ26" s="151">
        <f>+'[1]TII 2015 preturi costante'!AY200</f>
        <v>157</v>
      </c>
      <c r="AK26" s="151">
        <f>+'[1]TII 2015 preturi costante'!AZ200</f>
        <v>253.20000000000002</v>
      </c>
      <c r="AL26" s="151">
        <f>+'[1]TII 2015 preturi costante'!BA200</f>
        <v>23.2</v>
      </c>
      <c r="AM26" s="151">
        <f>+'[1]TII 2015 preturi costante'!BB200</f>
        <v>241.9</v>
      </c>
      <c r="AN26" s="151">
        <f>+'[1]TII 2015 preturi costante'!BC200</f>
        <v>487.8</v>
      </c>
      <c r="AO26" s="149">
        <v>35</v>
      </c>
    </row>
    <row r="27" spans="1:41" s="140" customFormat="1" ht="14.1" customHeight="1" x14ac:dyDescent="0.2">
      <c r="A27" s="150" t="s">
        <v>59</v>
      </c>
      <c r="B27" s="135">
        <f t="shared" si="0"/>
        <v>7796.9</v>
      </c>
      <c r="C27" s="151">
        <f>+'[1]TII 2015 preturi costante'!T201</f>
        <v>176</v>
      </c>
      <c r="D27" s="151">
        <f>+'[1]TII 2015 preturi costante'!U201</f>
        <v>34.700000000000003</v>
      </c>
      <c r="E27" s="151">
        <f>+'[1]TII 2015 preturi costante'!V201</f>
        <v>90.500000000000014</v>
      </c>
      <c r="F27" s="151">
        <f>+'[1]TII 2015 preturi costante'!W201</f>
        <v>48.699999999999996</v>
      </c>
      <c r="G27" s="151">
        <f>+'[1]TII 2015 preturi costante'!X201</f>
        <v>80.900000000000006</v>
      </c>
      <c r="H27" s="151">
        <f>+'[1]TII 2015 preturi costante'!Y201</f>
        <v>25</v>
      </c>
      <c r="I27" s="151">
        <f>+'[1]TII 2015 preturi costante'!Z201</f>
        <v>14.6</v>
      </c>
      <c r="J27" s="151">
        <f>+'[1]TII 2015 preturi costante'!AA201</f>
        <v>13.799999999999999</v>
      </c>
      <c r="K27" s="151">
        <f>+'[1]TII 2015 preturi costante'!AB201</f>
        <v>58.100000000000009</v>
      </c>
      <c r="L27" s="151">
        <f>+'[1]TII 2015 preturi costante'!AC201</f>
        <v>51.9</v>
      </c>
      <c r="M27" s="151">
        <f>+'[1]TII 2015 preturi costante'!AD201</f>
        <v>15.399999999999999</v>
      </c>
      <c r="N27" s="151">
        <f>+'[1]TII 2015 preturi costante'!AE201</f>
        <v>72.7</v>
      </c>
      <c r="O27" s="151">
        <f>+'[1]TII 2015 preturi costante'!AF201</f>
        <v>21.6</v>
      </c>
      <c r="P27" s="151">
        <f>+'[1]TII 2015 preturi costante'!AG201</f>
        <v>106</v>
      </c>
      <c r="Q27" s="151">
        <f>+'[1]TII 2015 preturi costante'!AH201</f>
        <v>42.2</v>
      </c>
      <c r="R27" s="151">
        <f>+'[1]TII 2015 preturi costante'!AI201</f>
        <v>94.4</v>
      </c>
      <c r="S27" s="151">
        <f>+'[1]TII 2015 preturi costante'!AJ201</f>
        <v>109.7</v>
      </c>
      <c r="T27" s="151">
        <f>+'[1]TII 2015 preturi costante'!AK201</f>
        <v>3603.7</v>
      </c>
      <c r="U27" s="149" t="s">
        <v>59</v>
      </c>
      <c r="V27" s="55" t="s">
        <v>59</v>
      </c>
      <c r="W27" s="151">
        <f>+'[1]TII 2015 preturi costante'!AL201</f>
        <v>303.8</v>
      </c>
      <c r="X27" s="151">
        <f>+'[1]TII 2015 preturi costante'!AM201</f>
        <v>261.60000000000002</v>
      </c>
      <c r="Y27" s="151">
        <f>+'[1]TII 2015 preturi costante'!AN201</f>
        <v>179.39999999999998</v>
      </c>
      <c r="Z27" s="151">
        <f>+'[1]TII 2015 preturi costante'!AO201</f>
        <v>43.2</v>
      </c>
      <c r="AA27" s="151">
        <f>+'[1]TII 2015 preturi costante'!AP201</f>
        <v>67.699999999999989</v>
      </c>
      <c r="AB27" s="151">
        <f>+'[1]TII 2015 preturi costante'!AQ201</f>
        <v>135.70000000000002</v>
      </c>
      <c r="AC27" s="151">
        <f>+'[1]TII 2015 preturi costante'!AR201</f>
        <v>47.699999999999996</v>
      </c>
      <c r="AD27" s="151">
        <f>+'[1]TII 2015 preturi costante'!AS201</f>
        <v>64.899999999999991</v>
      </c>
      <c r="AE27" s="151">
        <f>+'[1]TII 2015 preturi costante'!AT201</f>
        <v>313.3</v>
      </c>
      <c r="AF27" s="151">
        <f>+'[1]TII 2015 preturi costante'!AU201</f>
        <v>6.5</v>
      </c>
      <c r="AG27" s="151">
        <f>+'[1]TII 2015 preturi costante'!AV201</f>
        <v>128</v>
      </c>
      <c r="AH27" s="151">
        <f>+'[1]TII 2015 preturi costante'!AW201</f>
        <v>196.8</v>
      </c>
      <c r="AI27" s="151">
        <f>+'[1]TII 2015 preturi costante'!AX201</f>
        <v>9.8000000000000007</v>
      </c>
      <c r="AJ27" s="151">
        <f>+'[1]TII 2015 preturi costante'!AY201</f>
        <v>371.8</v>
      </c>
      <c r="AK27" s="151">
        <f>+'[1]TII 2015 preturi costante'!AZ201</f>
        <v>854.69999999999993</v>
      </c>
      <c r="AL27" s="151">
        <f>+'[1]TII 2015 preturi costante'!BA201</f>
        <v>5.3000000000000007</v>
      </c>
      <c r="AM27" s="151">
        <f>+'[1]TII 2015 preturi costante'!BB201</f>
        <v>49.8</v>
      </c>
      <c r="AN27" s="151">
        <f>+'[1]TII 2015 preturi costante'!BC201</f>
        <v>97</v>
      </c>
      <c r="AO27" s="149" t="s">
        <v>59</v>
      </c>
    </row>
    <row r="28" spans="1:41" s="140" customFormat="1" ht="14.1" customHeight="1" x14ac:dyDescent="0.2">
      <c r="A28" s="150" t="s">
        <v>60</v>
      </c>
      <c r="B28" s="135">
        <f t="shared" si="0"/>
        <v>39331.899999999994</v>
      </c>
      <c r="C28" s="151">
        <f>+'[1]TII 2015 preturi costante'!T202</f>
        <v>351.8</v>
      </c>
      <c r="D28" s="151">
        <f>+'[1]TII 2015 preturi costante'!U202</f>
        <v>214.89999999999995</v>
      </c>
      <c r="E28" s="151">
        <f>+'[1]TII 2015 preturi costante'!V202</f>
        <v>862.9</v>
      </c>
      <c r="F28" s="151">
        <f>+'[1]TII 2015 preturi costante'!W202</f>
        <v>374.3</v>
      </c>
      <c r="G28" s="151">
        <f>+'[1]TII 2015 preturi costante'!X202</f>
        <v>454.59999999999997</v>
      </c>
      <c r="H28" s="151">
        <f>+'[1]TII 2015 preturi costante'!Y202</f>
        <v>411.5</v>
      </c>
      <c r="I28" s="151">
        <f>+'[1]TII 2015 preturi costante'!Z202</f>
        <v>312.29999999999995</v>
      </c>
      <c r="J28" s="151">
        <f>+'[1]TII 2015 preturi costante'!AA202</f>
        <v>90.4</v>
      </c>
      <c r="K28" s="151">
        <f>+'[1]TII 2015 preturi costante'!AB202</f>
        <v>706.7</v>
      </c>
      <c r="L28" s="151">
        <f>+'[1]TII 2015 preturi costante'!AC202</f>
        <v>479.7</v>
      </c>
      <c r="M28" s="151">
        <f>+'[1]TII 2015 preturi costante'!AD202</f>
        <v>97.2</v>
      </c>
      <c r="N28" s="151">
        <f>+'[1]TII 2015 preturi costante'!AE202</f>
        <v>314.3</v>
      </c>
      <c r="O28" s="151">
        <f>+'[1]TII 2015 preturi costante'!AF202</f>
        <v>265.2</v>
      </c>
      <c r="P28" s="151">
        <f>+'[1]TII 2015 preturi costante'!AG202</f>
        <v>606.1</v>
      </c>
      <c r="Q28" s="151">
        <f>+'[1]TII 2015 preturi costante'!AH202</f>
        <v>280</v>
      </c>
      <c r="R28" s="151">
        <f>+'[1]TII 2015 preturi costante'!AI202</f>
        <v>3235.6</v>
      </c>
      <c r="S28" s="151">
        <f>+'[1]TII 2015 preturi costante'!AJ202</f>
        <v>434.30000000000007</v>
      </c>
      <c r="T28" s="151">
        <f>+'[1]TII 2015 preturi costante'!AK202</f>
        <v>8095.4</v>
      </c>
      <c r="U28" s="149" t="s">
        <v>60</v>
      </c>
      <c r="V28" s="55" t="s">
        <v>60</v>
      </c>
      <c r="W28" s="151">
        <f>+'[1]TII 2015 preturi costante'!AL202</f>
        <v>4655.7000000000007</v>
      </c>
      <c r="X28" s="151">
        <f>+'[1]TII 2015 preturi costante'!AM202</f>
        <v>4858.7999999999993</v>
      </c>
      <c r="Y28" s="151">
        <f>+'[1]TII 2015 preturi costante'!AN202</f>
        <v>470.9</v>
      </c>
      <c r="Z28" s="151">
        <f>+'[1]TII 2015 preturi costante'!AO202</f>
        <v>197.5</v>
      </c>
      <c r="AA28" s="151">
        <f>+'[1]TII 2015 preturi costante'!AP202</f>
        <v>816.9</v>
      </c>
      <c r="AB28" s="151">
        <f>+'[1]TII 2015 preturi costante'!AQ202</f>
        <v>611.29999999999995</v>
      </c>
      <c r="AC28" s="151">
        <f>+'[1]TII 2015 preturi costante'!AR202</f>
        <v>449.69999999999993</v>
      </c>
      <c r="AD28" s="151">
        <f>+'[1]TII 2015 preturi costante'!AS202</f>
        <v>1883.4</v>
      </c>
      <c r="AE28" s="151">
        <f>+'[1]TII 2015 preturi costante'!AT202</f>
        <v>1538.3000000000002</v>
      </c>
      <c r="AF28" s="151">
        <f>+'[1]TII 2015 preturi costante'!AU202</f>
        <v>52.099999999999994</v>
      </c>
      <c r="AG28" s="151">
        <f>+'[1]TII 2015 preturi costante'!AV202</f>
        <v>574.09999999999991</v>
      </c>
      <c r="AH28" s="151">
        <f>+'[1]TII 2015 preturi costante'!AW202</f>
        <v>971.90000000000009</v>
      </c>
      <c r="AI28" s="151">
        <f>+'[1]TII 2015 preturi costante'!AX202</f>
        <v>1889.2</v>
      </c>
      <c r="AJ28" s="151">
        <f>+'[1]TII 2015 preturi costante'!AY202</f>
        <v>661.40000000000009</v>
      </c>
      <c r="AK28" s="151">
        <f>+'[1]TII 2015 preturi costante'!AZ202</f>
        <v>833.8</v>
      </c>
      <c r="AL28" s="151">
        <f>+'[1]TII 2015 preturi costante'!BA202</f>
        <v>23.299999999999997</v>
      </c>
      <c r="AM28" s="151">
        <f>+'[1]TII 2015 preturi costante'!BB202</f>
        <v>778.80000000000007</v>
      </c>
      <c r="AN28" s="151">
        <f>+'[1]TII 2015 preturi costante'!BC202</f>
        <v>477.6</v>
      </c>
      <c r="AO28" s="149" t="s">
        <v>60</v>
      </c>
    </row>
    <row r="29" spans="1:41" s="140" customFormat="1" ht="14.1" customHeight="1" x14ac:dyDescent="0.2">
      <c r="A29" s="150" t="s">
        <v>62</v>
      </c>
      <c r="B29" s="135">
        <f t="shared" si="0"/>
        <v>5748.4000000000005</v>
      </c>
      <c r="C29" s="151">
        <f>+'[1]TII 2015 preturi costante'!T203</f>
        <v>140.30000000000001</v>
      </c>
      <c r="D29" s="151">
        <f>+'[1]TII 2015 preturi costante'!U203</f>
        <v>13.100000000000001</v>
      </c>
      <c r="E29" s="151">
        <f>+'[1]TII 2015 preturi costante'!V203</f>
        <v>17.899999999999999</v>
      </c>
      <c r="F29" s="151">
        <f>+'[1]TII 2015 preturi costante'!W203</f>
        <v>14.8</v>
      </c>
      <c r="G29" s="151">
        <f>+'[1]TII 2015 preturi costante'!X203</f>
        <v>23.7</v>
      </c>
      <c r="H29" s="151">
        <f>+'[1]TII 2015 preturi costante'!Y203</f>
        <v>4.8</v>
      </c>
      <c r="I29" s="151">
        <f>+'[1]TII 2015 preturi costante'!Z203</f>
        <v>78.099999999999994</v>
      </c>
      <c r="J29" s="151">
        <f>+'[1]TII 2015 preturi costante'!AA203</f>
        <v>4.3</v>
      </c>
      <c r="K29" s="151">
        <f>+'[1]TII 2015 preturi costante'!AB203</f>
        <v>70.099999999999994</v>
      </c>
      <c r="L29" s="151">
        <f>+'[1]TII 2015 preturi costante'!AC203</f>
        <v>39</v>
      </c>
      <c r="M29" s="151">
        <f>+'[1]TII 2015 preturi costante'!AD203</f>
        <v>80.3</v>
      </c>
      <c r="N29" s="151">
        <f>+'[1]TII 2015 preturi costante'!AE203</f>
        <v>25.9</v>
      </c>
      <c r="O29" s="151">
        <f>+'[1]TII 2015 preturi costante'!AF203</f>
        <v>24</v>
      </c>
      <c r="P29" s="151">
        <f>+'[1]TII 2015 preturi costante'!AG203</f>
        <v>32.5</v>
      </c>
      <c r="Q29" s="151">
        <f>+'[1]TII 2015 preturi costante'!AH203</f>
        <v>14</v>
      </c>
      <c r="R29" s="151">
        <f>+'[1]TII 2015 preturi costante'!AI203</f>
        <v>8.6999999999999993</v>
      </c>
      <c r="S29" s="151">
        <f>+'[1]TII 2015 preturi costante'!AJ203</f>
        <v>32.4</v>
      </c>
      <c r="T29" s="151">
        <f>+'[1]TII 2015 preturi costante'!AK203</f>
        <v>27.4</v>
      </c>
      <c r="U29" s="149" t="s">
        <v>62</v>
      </c>
      <c r="V29" s="55" t="s">
        <v>62</v>
      </c>
      <c r="W29" s="151">
        <f>+'[1]TII 2015 preturi costante'!AL203</f>
        <v>2835.7</v>
      </c>
      <c r="X29" s="151">
        <f>+'[1]TII 2015 preturi costante'!AM203</f>
        <v>1173.0999999999997</v>
      </c>
      <c r="Y29" s="151">
        <f>+'[1]TII 2015 preturi costante'!AN203</f>
        <v>17.899999999999999</v>
      </c>
      <c r="Z29" s="151">
        <f>+'[1]TII 2015 preturi costante'!AO203</f>
        <v>13.899999999999999</v>
      </c>
      <c r="AA29" s="151">
        <f>+'[1]TII 2015 preturi costante'!AP203</f>
        <v>293.09999999999997</v>
      </c>
      <c r="AB29" s="151">
        <f>+'[1]TII 2015 preturi costante'!AQ203</f>
        <v>49.800000000000004</v>
      </c>
      <c r="AC29" s="151">
        <f>+'[1]TII 2015 preturi costante'!AR203</f>
        <v>11.7</v>
      </c>
      <c r="AD29" s="151">
        <f>+'[1]TII 2015 preturi costante'!AS203</f>
        <v>11.3</v>
      </c>
      <c r="AE29" s="151">
        <f>+'[1]TII 2015 preturi costante'!AT203</f>
        <v>114.7</v>
      </c>
      <c r="AF29" s="151">
        <f>+'[1]TII 2015 preturi costante'!AU203</f>
        <v>2.6</v>
      </c>
      <c r="AG29" s="151">
        <f>+'[1]TII 2015 preturi costante'!AV203</f>
        <v>46.8</v>
      </c>
      <c r="AH29" s="151">
        <f>+'[1]TII 2015 preturi costante'!AW203</f>
        <v>71.3</v>
      </c>
      <c r="AI29" s="151">
        <f>+'[1]TII 2015 preturi costante'!AX203</f>
        <v>53.9</v>
      </c>
      <c r="AJ29" s="151">
        <f>+'[1]TII 2015 preturi costante'!AY203</f>
        <v>33.6</v>
      </c>
      <c r="AK29" s="151">
        <f>+'[1]TII 2015 preturi costante'!AZ203</f>
        <v>312.7</v>
      </c>
      <c r="AL29" s="151">
        <f>+'[1]TII 2015 preturi costante'!BA203</f>
        <v>1.4</v>
      </c>
      <c r="AM29" s="151">
        <f>+'[1]TII 2015 preturi costante'!BB203</f>
        <v>18</v>
      </c>
      <c r="AN29" s="151">
        <f>+'[1]TII 2015 preturi costante'!BC203</f>
        <v>35.6</v>
      </c>
      <c r="AO29" s="149" t="s">
        <v>62</v>
      </c>
    </row>
    <row r="30" spans="1:41" s="140" customFormat="1" ht="14.1" customHeight="1" x14ac:dyDescent="0.2">
      <c r="A30" s="150" t="s">
        <v>63</v>
      </c>
      <c r="B30" s="135">
        <f t="shared" si="0"/>
        <v>15865.499999999998</v>
      </c>
      <c r="C30" s="151">
        <f>+'[1]TII 2015 preturi costante'!T204</f>
        <v>232.50000000000003</v>
      </c>
      <c r="D30" s="151">
        <f>+'[1]TII 2015 preturi costante'!U204</f>
        <v>594.79999999999995</v>
      </c>
      <c r="E30" s="151">
        <f>+'[1]TII 2015 preturi costante'!V204</f>
        <v>368</v>
      </c>
      <c r="F30" s="151">
        <f>+'[1]TII 2015 preturi costante'!W204</f>
        <v>80.8</v>
      </c>
      <c r="G30" s="151">
        <f>+'[1]TII 2015 preturi costante'!X204</f>
        <v>321.5</v>
      </c>
      <c r="H30" s="151">
        <f>+'[1]TII 2015 preturi costante'!Y204</f>
        <v>476.70000000000005</v>
      </c>
      <c r="I30" s="151">
        <f>+'[1]TII 2015 preturi costante'!Z204</f>
        <v>134.19999999999999</v>
      </c>
      <c r="J30" s="151">
        <f>+'[1]TII 2015 preturi costante'!AA204</f>
        <v>46.500000000000007</v>
      </c>
      <c r="K30" s="151">
        <f>+'[1]TII 2015 preturi costante'!AB204</f>
        <v>349.4</v>
      </c>
      <c r="L30" s="151">
        <f>+'[1]TII 2015 preturi costante'!AC204</f>
        <v>343.1</v>
      </c>
      <c r="M30" s="151">
        <f>+'[1]TII 2015 preturi costante'!AD204</f>
        <v>130.4</v>
      </c>
      <c r="N30" s="151">
        <f>+'[1]TII 2015 preturi costante'!AE204</f>
        <v>126.1</v>
      </c>
      <c r="O30" s="151">
        <f>+'[1]TII 2015 preturi costante'!AF204</f>
        <v>162.5</v>
      </c>
      <c r="P30" s="151">
        <f>+'[1]TII 2015 preturi costante'!AG204</f>
        <v>618.20000000000005</v>
      </c>
      <c r="Q30" s="151">
        <f>+'[1]TII 2015 preturi costante'!AH204</f>
        <v>200.20000000000002</v>
      </c>
      <c r="R30" s="151">
        <f>+'[1]TII 2015 preturi costante'!AI204</f>
        <v>399.1</v>
      </c>
      <c r="S30" s="151">
        <f>+'[1]TII 2015 preturi costante'!AJ204</f>
        <v>65.899999999999991</v>
      </c>
      <c r="T30" s="151">
        <f>+'[1]TII 2015 preturi costante'!AK204</f>
        <v>1334.4</v>
      </c>
      <c r="U30" s="149" t="s">
        <v>63</v>
      </c>
      <c r="V30" s="55" t="s">
        <v>63</v>
      </c>
      <c r="W30" s="151">
        <f>+'[1]TII 2015 preturi costante'!AL204</f>
        <v>6540.2999999999993</v>
      </c>
      <c r="X30" s="151">
        <f>+'[1]TII 2015 preturi costante'!AM204</f>
        <v>880</v>
      </c>
      <c r="Y30" s="151">
        <f>+'[1]TII 2015 preturi costante'!AN204</f>
        <v>39.9</v>
      </c>
      <c r="Z30" s="151">
        <f>+'[1]TII 2015 preturi costante'!AO204</f>
        <v>27.6</v>
      </c>
      <c r="AA30" s="151">
        <f>+'[1]TII 2015 preturi costante'!AP204</f>
        <v>304.5</v>
      </c>
      <c r="AB30" s="151">
        <f>+'[1]TII 2015 preturi costante'!AQ204</f>
        <v>99</v>
      </c>
      <c r="AC30" s="151">
        <f>+'[1]TII 2015 preturi costante'!AR204</f>
        <v>205</v>
      </c>
      <c r="AD30" s="151">
        <f>+'[1]TII 2015 preturi costante'!AS204</f>
        <v>52.900000000000006</v>
      </c>
      <c r="AE30" s="151">
        <f>+'[1]TII 2015 preturi costante'!AT204</f>
        <v>311.29999999999995</v>
      </c>
      <c r="AF30" s="151">
        <f>+'[1]TII 2015 preturi costante'!AU204</f>
        <v>12</v>
      </c>
      <c r="AG30" s="151">
        <f>+'[1]TII 2015 preturi costante'!AV204</f>
        <v>94.600000000000009</v>
      </c>
      <c r="AH30" s="151">
        <f>+'[1]TII 2015 preturi costante'!AW204</f>
        <v>430.9</v>
      </c>
      <c r="AI30" s="151">
        <f>+'[1]TII 2015 preturi costante'!AX204</f>
        <v>330.59999999999997</v>
      </c>
      <c r="AJ30" s="151">
        <f>+'[1]TII 2015 preturi costante'!AY204</f>
        <v>56.3</v>
      </c>
      <c r="AK30" s="151">
        <f>+'[1]TII 2015 preturi costante'!AZ204</f>
        <v>191.1</v>
      </c>
      <c r="AL30" s="151">
        <f>+'[1]TII 2015 preturi costante'!BA204</f>
        <v>3.2</v>
      </c>
      <c r="AM30" s="151">
        <f>+'[1]TII 2015 preturi costante'!BB204</f>
        <v>51.699999999999996</v>
      </c>
      <c r="AN30" s="151">
        <f>+'[1]TII 2015 preturi costante'!BC204</f>
        <v>250.3</v>
      </c>
      <c r="AO30" s="149" t="s">
        <v>63</v>
      </c>
    </row>
    <row r="31" spans="1:41" s="140" customFormat="1" ht="14.1" customHeight="1" x14ac:dyDescent="0.2">
      <c r="A31" s="150" t="s">
        <v>65</v>
      </c>
      <c r="B31" s="135">
        <f t="shared" si="0"/>
        <v>10004.1</v>
      </c>
      <c r="C31" s="151">
        <f>+'[1]TII 2015 preturi costante'!T205</f>
        <v>83.600000000000009</v>
      </c>
      <c r="D31" s="151">
        <f>+'[1]TII 2015 preturi costante'!U205</f>
        <v>91.4</v>
      </c>
      <c r="E31" s="151">
        <f>+'[1]TII 2015 preturi costante'!V205</f>
        <v>206.9</v>
      </c>
      <c r="F31" s="151">
        <f>+'[1]TII 2015 preturi costante'!W205</f>
        <v>85.9</v>
      </c>
      <c r="G31" s="151">
        <f>+'[1]TII 2015 preturi costante'!X205</f>
        <v>83.1</v>
      </c>
      <c r="H31" s="151">
        <f>+'[1]TII 2015 preturi costante'!Y205</f>
        <v>27.700000000000003</v>
      </c>
      <c r="I31" s="151">
        <f>+'[1]TII 2015 preturi costante'!Z205</f>
        <v>50.1</v>
      </c>
      <c r="J31" s="151">
        <f>+'[1]TII 2015 preturi costante'!AA205</f>
        <v>10.6</v>
      </c>
      <c r="K31" s="151">
        <f>+'[1]TII 2015 preturi costante'!AB205</f>
        <v>129.6</v>
      </c>
      <c r="L31" s="151">
        <f>+'[1]TII 2015 preturi costante'!AC205</f>
        <v>174.89999999999998</v>
      </c>
      <c r="M31" s="151">
        <f>+'[1]TII 2015 preturi costante'!AD205</f>
        <v>40.1</v>
      </c>
      <c r="N31" s="151">
        <f>+'[1]TII 2015 preturi costante'!AE205</f>
        <v>60</v>
      </c>
      <c r="O31" s="151">
        <f>+'[1]TII 2015 preturi costante'!AF205</f>
        <v>106.6</v>
      </c>
      <c r="P31" s="151">
        <f>+'[1]TII 2015 preturi costante'!AG205</f>
        <v>352.5</v>
      </c>
      <c r="Q31" s="151">
        <f>+'[1]TII 2015 preturi costante'!AH205</f>
        <v>58.7</v>
      </c>
      <c r="R31" s="151">
        <f>+'[1]TII 2015 preturi costante'!AI205</f>
        <v>149.30000000000001</v>
      </c>
      <c r="S31" s="151">
        <f>+'[1]TII 2015 preturi costante'!AJ205</f>
        <v>93.899999999999991</v>
      </c>
      <c r="T31" s="151">
        <f>+'[1]TII 2015 preturi costante'!AK205</f>
        <v>1380.1</v>
      </c>
      <c r="U31" s="149" t="s">
        <v>65</v>
      </c>
      <c r="V31" s="55" t="s">
        <v>65</v>
      </c>
      <c r="W31" s="151">
        <f>+'[1]TII 2015 preturi costante'!AL205</f>
        <v>1781.9</v>
      </c>
      <c r="X31" s="151">
        <f>+'[1]TII 2015 preturi costante'!AM205</f>
        <v>900.2</v>
      </c>
      <c r="Y31" s="151">
        <f>+'[1]TII 2015 preturi costante'!AN205</f>
        <v>65</v>
      </c>
      <c r="Z31" s="151">
        <f>+'[1]TII 2015 preturi costante'!AO205</f>
        <v>36.5</v>
      </c>
      <c r="AA31" s="151">
        <f>+'[1]TII 2015 preturi costante'!AP205</f>
        <v>210.8</v>
      </c>
      <c r="AB31" s="151">
        <f>+'[1]TII 2015 preturi costante'!AQ205</f>
        <v>137.60000000000002</v>
      </c>
      <c r="AC31" s="151">
        <f>+'[1]TII 2015 preturi costante'!AR205</f>
        <v>128</v>
      </c>
      <c r="AD31" s="151">
        <f>+'[1]TII 2015 preturi costante'!AS205</f>
        <v>336.59999999999997</v>
      </c>
      <c r="AE31" s="151">
        <f>+'[1]TII 2015 preturi costante'!AT205</f>
        <v>404.9</v>
      </c>
      <c r="AF31" s="151">
        <f>+'[1]TII 2015 preturi costante'!AU205</f>
        <v>11.6</v>
      </c>
      <c r="AG31" s="151">
        <f>+'[1]TII 2015 preturi costante'!AV205</f>
        <v>129.6</v>
      </c>
      <c r="AH31" s="151">
        <f>+'[1]TII 2015 preturi costante'!AW205</f>
        <v>350.6</v>
      </c>
      <c r="AI31" s="151">
        <f>+'[1]TII 2015 preturi costante'!AX205</f>
        <v>994.5</v>
      </c>
      <c r="AJ31" s="151">
        <f>+'[1]TII 2015 preturi costante'!AY205</f>
        <v>462</v>
      </c>
      <c r="AK31" s="151">
        <f>+'[1]TII 2015 preturi costante'!AZ205</f>
        <v>606.20000000000005</v>
      </c>
      <c r="AL31" s="151">
        <f>+'[1]TII 2015 preturi costante'!BA205</f>
        <v>6.7000000000000011</v>
      </c>
      <c r="AM31" s="151">
        <f>+'[1]TII 2015 preturi costante'!BB205</f>
        <v>45</v>
      </c>
      <c r="AN31" s="151">
        <f>+'[1]TII 2015 preturi costante'!BC205</f>
        <v>211.4</v>
      </c>
      <c r="AO31" s="149" t="s">
        <v>65</v>
      </c>
    </row>
    <row r="32" spans="1:41" s="140" customFormat="1" ht="14.1" customHeight="1" x14ac:dyDescent="0.2">
      <c r="A32" s="150" t="s">
        <v>67</v>
      </c>
      <c r="B32" s="135">
        <f t="shared" si="0"/>
        <v>9092</v>
      </c>
      <c r="C32" s="151">
        <f>+'[1]TII 2015 preturi costante'!T206</f>
        <v>128.89999999999998</v>
      </c>
      <c r="D32" s="151">
        <f>+'[1]TII 2015 preturi costante'!U206</f>
        <v>69.900000000000006</v>
      </c>
      <c r="E32" s="151">
        <f>+'[1]TII 2015 preturi costante'!V206</f>
        <v>112.60000000000001</v>
      </c>
      <c r="F32" s="151">
        <f>+'[1]TII 2015 preturi costante'!W206</f>
        <v>68.3</v>
      </c>
      <c r="G32" s="151">
        <f>+'[1]TII 2015 preturi costante'!X206</f>
        <v>159.4</v>
      </c>
      <c r="H32" s="151">
        <f>+'[1]TII 2015 preturi costante'!Y206</f>
        <v>19.3</v>
      </c>
      <c r="I32" s="151">
        <f>+'[1]TII 2015 preturi costante'!Z206</f>
        <v>9.8000000000000007</v>
      </c>
      <c r="J32" s="151">
        <f>+'[1]TII 2015 preturi costante'!AA206</f>
        <v>17</v>
      </c>
      <c r="K32" s="151">
        <f>+'[1]TII 2015 preturi costante'!AB206</f>
        <v>88.4</v>
      </c>
      <c r="L32" s="151">
        <f>+'[1]TII 2015 preturi costante'!AC206</f>
        <v>150.4</v>
      </c>
      <c r="M32" s="151">
        <f>+'[1]TII 2015 preturi costante'!AD206</f>
        <v>94.7</v>
      </c>
      <c r="N32" s="151">
        <f>+'[1]TII 2015 preturi costante'!AE206</f>
        <v>147</v>
      </c>
      <c r="O32" s="151">
        <f>+'[1]TII 2015 preturi costante'!AF206</f>
        <v>77.499999999999986</v>
      </c>
      <c r="P32" s="151">
        <f>+'[1]TII 2015 preturi costante'!AG206</f>
        <v>463.90000000000003</v>
      </c>
      <c r="Q32" s="151">
        <f>+'[1]TII 2015 preturi costante'!AH206</f>
        <v>121.4</v>
      </c>
      <c r="R32" s="151">
        <f>+'[1]TII 2015 preturi costante'!AI206</f>
        <v>153.5</v>
      </c>
      <c r="S32" s="151">
        <f>+'[1]TII 2015 preturi costante'!AJ206</f>
        <v>164.3</v>
      </c>
      <c r="T32" s="151">
        <f>+'[1]TII 2015 preturi costante'!AK206</f>
        <v>133.5</v>
      </c>
      <c r="U32" s="149" t="s">
        <v>67</v>
      </c>
      <c r="V32" s="55" t="s">
        <v>67</v>
      </c>
      <c r="W32" s="151">
        <f>+'[1]TII 2015 preturi costante'!AL206</f>
        <v>1652.4</v>
      </c>
      <c r="X32" s="151">
        <f>+'[1]TII 2015 preturi costante'!AM206</f>
        <v>428.4</v>
      </c>
      <c r="Y32" s="151">
        <f>+'[1]TII 2015 preturi costante'!AN206</f>
        <v>398.69999999999993</v>
      </c>
      <c r="Z32" s="151">
        <f>+'[1]TII 2015 preturi costante'!AO206</f>
        <v>541.29999999999995</v>
      </c>
      <c r="AA32" s="151">
        <f>+'[1]TII 2015 preturi costante'!AP206</f>
        <v>297.60000000000002</v>
      </c>
      <c r="AB32" s="151">
        <f>+'[1]TII 2015 preturi costante'!AQ206</f>
        <v>187.8</v>
      </c>
      <c r="AC32" s="151">
        <f>+'[1]TII 2015 preturi costante'!AR206</f>
        <v>353</v>
      </c>
      <c r="AD32" s="151">
        <f>+'[1]TII 2015 preturi costante'!AS206</f>
        <v>265.29999999999995</v>
      </c>
      <c r="AE32" s="151">
        <f>+'[1]TII 2015 preturi costante'!AT206</f>
        <v>443</v>
      </c>
      <c r="AF32" s="151">
        <f>+'[1]TII 2015 preturi costante'!AU206</f>
        <v>24</v>
      </c>
      <c r="AG32" s="151">
        <f>+'[1]TII 2015 preturi costante'!AV206</f>
        <v>166.1</v>
      </c>
      <c r="AH32" s="151">
        <f>+'[1]TII 2015 preturi costante'!AW206</f>
        <v>223.7</v>
      </c>
      <c r="AI32" s="151">
        <f>+'[1]TII 2015 preturi costante'!AX206</f>
        <v>352.90000000000003</v>
      </c>
      <c r="AJ32" s="151">
        <f>+'[1]TII 2015 preturi costante'!AY206</f>
        <v>667.2</v>
      </c>
      <c r="AK32" s="151">
        <f>+'[1]TII 2015 preturi costante'!AZ206</f>
        <v>232.7</v>
      </c>
      <c r="AL32" s="151">
        <f>+'[1]TII 2015 preturi costante'!BA206</f>
        <v>9.6</v>
      </c>
      <c r="AM32" s="151">
        <f>+'[1]TII 2015 preturi costante'!BB206</f>
        <v>504.5</v>
      </c>
      <c r="AN32" s="151">
        <f>+'[1]TII 2015 preturi costante'!BC206</f>
        <v>164</v>
      </c>
      <c r="AO32" s="149" t="s">
        <v>67</v>
      </c>
    </row>
    <row r="33" spans="1:42" s="140" customFormat="1" ht="14.1" customHeight="1" x14ac:dyDescent="0.2">
      <c r="A33" s="150">
        <v>61</v>
      </c>
      <c r="B33" s="135">
        <f t="shared" si="0"/>
        <v>12326.6</v>
      </c>
      <c r="C33" s="151">
        <f>+'[1]TII 2015 preturi costante'!T207</f>
        <v>60.4</v>
      </c>
      <c r="D33" s="151">
        <f>+'[1]TII 2015 preturi costante'!U207</f>
        <v>70</v>
      </c>
      <c r="E33" s="151">
        <f>+'[1]TII 2015 preturi costante'!V207</f>
        <v>191.29999999999998</v>
      </c>
      <c r="F33" s="151">
        <f>+'[1]TII 2015 preturi costante'!W207</f>
        <v>125.7</v>
      </c>
      <c r="G33" s="151">
        <f>+'[1]TII 2015 preturi costante'!X207</f>
        <v>97.2</v>
      </c>
      <c r="H33" s="151">
        <f>+'[1]TII 2015 preturi costante'!Y207</f>
        <v>12.5</v>
      </c>
      <c r="I33" s="151">
        <f>+'[1]TII 2015 preturi costante'!Z207</f>
        <v>86.7</v>
      </c>
      <c r="J33" s="151">
        <f>+'[1]TII 2015 preturi costante'!AA207</f>
        <v>17.5</v>
      </c>
      <c r="K33" s="151">
        <f>+'[1]TII 2015 preturi costante'!AB207</f>
        <v>149.69999999999999</v>
      </c>
      <c r="L33" s="151">
        <f>+'[1]TII 2015 preturi costante'!AC207</f>
        <v>245</v>
      </c>
      <c r="M33" s="151">
        <f>+'[1]TII 2015 preturi costante'!AD207</f>
        <v>51.1</v>
      </c>
      <c r="N33" s="151">
        <f>+'[1]TII 2015 preturi costante'!AE207</f>
        <v>67.8</v>
      </c>
      <c r="O33" s="151">
        <f>+'[1]TII 2015 preturi costante'!AF207</f>
        <v>79.400000000000006</v>
      </c>
      <c r="P33" s="151">
        <f>+'[1]TII 2015 preturi costante'!AG207</f>
        <v>306.60000000000002</v>
      </c>
      <c r="Q33" s="151">
        <f>+'[1]TII 2015 preturi costante'!AH207</f>
        <v>86.2</v>
      </c>
      <c r="R33" s="151">
        <f>+'[1]TII 2015 preturi costante'!AI207</f>
        <v>661.5</v>
      </c>
      <c r="S33" s="151">
        <f>+'[1]TII 2015 preturi costante'!AJ207</f>
        <v>120.1</v>
      </c>
      <c r="T33" s="151">
        <f>+'[1]TII 2015 preturi costante'!AK207</f>
        <v>442.3</v>
      </c>
      <c r="U33" s="149">
        <v>61</v>
      </c>
      <c r="V33" s="55">
        <v>61</v>
      </c>
      <c r="W33" s="151">
        <f>+'[1]TII 2015 preturi costante'!AL207</f>
        <v>3586.6</v>
      </c>
      <c r="X33" s="151">
        <f>+'[1]TII 2015 preturi costante'!AM207</f>
        <v>1212.2</v>
      </c>
      <c r="Y33" s="151">
        <f>+'[1]TII 2015 preturi costante'!AN207</f>
        <v>82.4</v>
      </c>
      <c r="Z33" s="151">
        <f>+'[1]TII 2015 preturi costante'!AO207</f>
        <v>320.5</v>
      </c>
      <c r="AA33" s="151">
        <f>+'[1]TII 2015 preturi costante'!AP207</f>
        <v>1062.7</v>
      </c>
      <c r="AB33" s="151">
        <f>+'[1]TII 2015 preturi costante'!AQ207</f>
        <v>140.30000000000001</v>
      </c>
      <c r="AC33" s="151">
        <f>+'[1]TII 2015 preturi costante'!AR207</f>
        <v>539.19999999999993</v>
      </c>
      <c r="AD33" s="151">
        <f>+'[1]TII 2015 preturi costante'!AS207</f>
        <v>862.1</v>
      </c>
      <c r="AE33" s="151">
        <f>+'[1]TII 2015 preturi costante'!AT207</f>
        <v>425.1</v>
      </c>
      <c r="AF33" s="151">
        <f>+'[1]TII 2015 preturi costante'!AU207</f>
        <v>20.6</v>
      </c>
      <c r="AG33" s="151">
        <f>+'[1]TII 2015 preturi costante'!AV207</f>
        <v>127.49999999999999</v>
      </c>
      <c r="AH33" s="151">
        <f>+'[1]TII 2015 preturi costante'!AW207</f>
        <v>473.79999999999995</v>
      </c>
      <c r="AI33" s="151">
        <f>+'[1]TII 2015 preturi costante'!AX207</f>
        <v>272</v>
      </c>
      <c r="AJ33" s="151">
        <f>+'[1]TII 2015 preturi costante'!AY207</f>
        <v>39.4</v>
      </c>
      <c r="AK33" s="151">
        <f>+'[1]TII 2015 preturi costante'!AZ207</f>
        <v>66</v>
      </c>
      <c r="AL33" s="151">
        <f>+'[1]TII 2015 preturi costante'!BA207</f>
        <v>2.6</v>
      </c>
      <c r="AM33" s="151">
        <f>+'[1]TII 2015 preturi costante'!BB207</f>
        <v>51.5</v>
      </c>
      <c r="AN33" s="151">
        <f>+'[1]TII 2015 preturi costante'!BC207</f>
        <v>171.10000000000002</v>
      </c>
      <c r="AO33" s="149">
        <v>61</v>
      </c>
    </row>
    <row r="34" spans="1:42" s="140" customFormat="1" ht="14.1" customHeight="1" x14ac:dyDescent="0.2">
      <c r="A34" s="150" t="s">
        <v>69</v>
      </c>
      <c r="B34" s="135">
        <f t="shared" si="0"/>
        <v>20705.100000000002</v>
      </c>
      <c r="C34" s="151">
        <f>+'[1]TII 2015 preturi costante'!T208</f>
        <v>170.7</v>
      </c>
      <c r="D34" s="151">
        <f>+'[1]TII 2015 preturi costante'!U208</f>
        <v>162.1</v>
      </c>
      <c r="E34" s="151">
        <f>+'[1]TII 2015 preturi costante'!V208</f>
        <v>584.20000000000005</v>
      </c>
      <c r="F34" s="151">
        <f>+'[1]TII 2015 preturi costante'!W208</f>
        <v>307.39999999999998</v>
      </c>
      <c r="G34" s="151">
        <f>+'[1]TII 2015 preturi costante'!X208</f>
        <v>630.29999999999995</v>
      </c>
      <c r="H34" s="151">
        <f>+'[1]TII 2015 preturi costante'!Y208</f>
        <v>238.8</v>
      </c>
      <c r="I34" s="151">
        <f>+'[1]TII 2015 preturi costante'!Z208</f>
        <v>104.7</v>
      </c>
      <c r="J34" s="151">
        <f>+'[1]TII 2015 preturi costante'!AA208</f>
        <v>13.2</v>
      </c>
      <c r="K34" s="151">
        <f>+'[1]TII 2015 preturi costante'!AB208</f>
        <v>207.79999999999998</v>
      </c>
      <c r="L34" s="151">
        <f>+'[1]TII 2015 preturi costante'!AC208</f>
        <v>671.6</v>
      </c>
      <c r="M34" s="151">
        <f>+'[1]TII 2015 preturi costante'!AD208</f>
        <v>173.7</v>
      </c>
      <c r="N34" s="151">
        <f>+'[1]TII 2015 preturi costante'!AE208</f>
        <v>75.2</v>
      </c>
      <c r="O34" s="151">
        <f>+'[1]TII 2015 preturi costante'!AF208</f>
        <v>198.8</v>
      </c>
      <c r="P34" s="151">
        <f>+'[1]TII 2015 preturi costante'!AG208</f>
        <v>1167.5999999999999</v>
      </c>
      <c r="Q34" s="151">
        <f>+'[1]TII 2015 preturi costante'!AH208</f>
        <v>215.60000000000002</v>
      </c>
      <c r="R34" s="151">
        <f>+'[1]TII 2015 preturi costante'!AI208</f>
        <v>763.2</v>
      </c>
      <c r="S34" s="151">
        <f>+'[1]TII 2015 preturi costante'!AJ208</f>
        <v>445.00000000000006</v>
      </c>
      <c r="T34" s="151">
        <f>+'[1]TII 2015 preturi costante'!AK208</f>
        <v>1355.6</v>
      </c>
      <c r="U34" s="149" t="s">
        <v>69</v>
      </c>
      <c r="V34" s="55" t="s">
        <v>69</v>
      </c>
      <c r="W34" s="151">
        <f>+'[1]TII 2015 preturi costante'!AL208</f>
        <v>4947.4000000000005</v>
      </c>
      <c r="X34" s="151">
        <f>+'[1]TII 2015 preturi costante'!AM208</f>
        <v>1483.7</v>
      </c>
      <c r="Y34" s="151">
        <f>+'[1]TII 2015 preturi costante'!AN208</f>
        <v>108.6</v>
      </c>
      <c r="Z34" s="151">
        <f>+'[1]TII 2015 preturi costante'!AO208</f>
        <v>41.1</v>
      </c>
      <c r="AA34" s="151">
        <f>+'[1]TII 2015 preturi costante'!AP208</f>
        <v>74.099999999999994</v>
      </c>
      <c r="AB34" s="151">
        <f>+'[1]TII 2015 preturi costante'!AQ208</f>
        <v>723.3</v>
      </c>
      <c r="AC34" s="151">
        <f>+'[1]TII 2015 preturi costante'!AR208</f>
        <v>1794.5000000000002</v>
      </c>
      <c r="AD34" s="151">
        <f>+'[1]TII 2015 preturi costante'!AS208</f>
        <v>666.4</v>
      </c>
      <c r="AE34" s="151">
        <f>+'[1]TII 2015 preturi costante'!AT208</f>
        <v>1510.0000000000002</v>
      </c>
      <c r="AF34" s="151">
        <f>+'[1]TII 2015 preturi costante'!AU208</f>
        <v>130.20000000000002</v>
      </c>
      <c r="AG34" s="151">
        <f>+'[1]TII 2015 preturi costante'!AV208</f>
        <v>137.4</v>
      </c>
      <c r="AH34" s="151">
        <f>+'[1]TII 2015 preturi costante'!AW208</f>
        <v>213</v>
      </c>
      <c r="AI34" s="151">
        <f>+'[1]TII 2015 preturi costante'!AX208</f>
        <v>426.7</v>
      </c>
      <c r="AJ34" s="151">
        <f>+'[1]TII 2015 preturi costante'!AY208</f>
        <v>290.39999999999998</v>
      </c>
      <c r="AK34" s="151">
        <f>+'[1]TII 2015 preturi costante'!AZ208</f>
        <v>505.8</v>
      </c>
      <c r="AL34" s="151">
        <f>+'[1]TII 2015 preturi costante'!BA208</f>
        <v>5.5</v>
      </c>
      <c r="AM34" s="151">
        <f>+'[1]TII 2015 preturi costante'!BB208</f>
        <v>54.2</v>
      </c>
      <c r="AN34" s="151">
        <f>+'[1]TII 2015 preturi costante'!BC208</f>
        <v>107.3</v>
      </c>
      <c r="AO34" s="149" t="s">
        <v>69</v>
      </c>
    </row>
    <row r="35" spans="1:42" s="140" customFormat="1" ht="14.1" customHeight="1" x14ac:dyDescent="0.2">
      <c r="A35" s="150" t="s">
        <v>70</v>
      </c>
      <c r="B35" s="135">
        <f t="shared" si="0"/>
        <v>25309.5</v>
      </c>
      <c r="C35" s="151">
        <f>+'[1]TII 2015 preturi costante'!T209</f>
        <v>246.90000000000003</v>
      </c>
      <c r="D35" s="151">
        <f>+'[1]TII 2015 preturi costante'!U209</f>
        <v>170.3</v>
      </c>
      <c r="E35" s="151">
        <f>+'[1]TII 2015 preturi costante'!V209</f>
        <v>1241.3999999999999</v>
      </c>
      <c r="F35" s="151">
        <f>+'[1]TII 2015 preturi costante'!W209</f>
        <v>360.09999999999997</v>
      </c>
      <c r="G35" s="151">
        <f>+'[1]TII 2015 preturi costante'!X209</f>
        <v>408.9</v>
      </c>
      <c r="H35" s="151">
        <f>+'[1]TII 2015 preturi costante'!Y209</f>
        <v>670.1</v>
      </c>
      <c r="I35" s="151">
        <f>+'[1]TII 2015 preturi costante'!Z209</f>
        <v>118.9</v>
      </c>
      <c r="J35" s="151">
        <f>+'[1]TII 2015 preturi costante'!AA209</f>
        <v>42.5</v>
      </c>
      <c r="K35" s="151">
        <f>+'[1]TII 2015 preturi costante'!AB209</f>
        <v>344.1</v>
      </c>
      <c r="L35" s="151">
        <f>+'[1]TII 2015 preturi costante'!AC209</f>
        <v>444.1</v>
      </c>
      <c r="M35" s="151">
        <f>+'[1]TII 2015 preturi costante'!AD209</f>
        <v>216.3</v>
      </c>
      <c r="N35" s="151">
        <f>+'[1]TII 2015 preturi costante'!AE209</f>
        <v>284.2</v>
      </c>
      <c r="O35" s="151">
        <f>+'[1]TII 2015 preturi costante'!AF209</f>
        <v>209.4</v>
      </c>
      <c r="P35" s="151">
        <f>+'[1]TII 2015 preturi costante'!AG209</f>
        <v>1104</v>
      </c>
      <c r="Q35" s="151">
        <f>+'[1]TII 2015 preturi costante'!AH209</f>
        <v>255.29999999999998</v>
      </c>
      <c r="R35" s="151">
        <f>+'[1]TII 2015 preturi costante'!AI209</f>
        <v>849.1</v>
      </c>
      <c r="S35" s="151">
        <f>+'[1]TII 2015 preturi costante'!AJ209</f>
        <v>332.5</v>
      </c>
      <c r="T35" s="151">
        <f>+'[1]TII 2015 preturi costante'!AK209</f>
        <v>1247.8999999999999</v>
      </c>
      <c r="U35" s="149" t="s">
        <v>70</v>
      </c>
      <c r="V35" s="55" t="s">
        <v>70</v>
      </c>
      <c r="W35" s="151">
        <f>+'[1]TII 2015 preturi costante'!AL209</f>
        <v>5712.7999999999993</v>
      </c>
      <c r="X35" s="151">
        <f>+'[1]TII 2015 preturi costante'!AM209</f>
        <v>1685.2999999999997</v>
      </c>
      <c r="Y35" s="151">
        <f>+'[1]TII 2015 preturi costante'!AN209</f>
        <v>148</v>
      </c>
      <c r="Z35" s="151">
        <f>+'[1]TII 2015 preturi costante'!AO209</f>
        <v>140.80000000000001</v>
      </c>
      <c r="AA35" s="151">
        <f>+'[1]TII 2015 preturi costante'!AP209</f>
        <v>391</v>
      </c>
      <c r="AB35" s="151">
        <f>+'[1]TII 2015 preturi costante'!AQ209</f>
        <v>549.9</v>
      </c>
      <c r="AC35" s="151">
        <f>+'[1]TII 2015 preturi costante'!AR209</f>
        <v>2116</v>
      </c>
      <c r="AD35" s="151">
        <f>+'[1]TII 2015 preturi costante'!AS209</f>
        <v>2372</v>
      </c>
      <c r="AE35" s="151">
        <f>+'[1]TII 2015 preturi costante'!AT209</f>
        <v>1121.7</v>
      </c>
      <c r="AF35" s="151">
        <f>+'[1]TII 2015 preturi costante'!AU209</f>
        <v>24.2</v>
      </c>
      <c r="AG35" s="151">
        <f>+'[1]TII 2015 preturi costante'!AV209</f>
        <v>440.09999999999997</v>
      </c>
      <c r="AH35" s="151">
        <f>+'[1]TII 2015 preturi costante'!AW209</f>
        <v>883.2</v>
      </c>
      <c r="AI35" s="151">
        <f>+'[1]TII 2015 preturi costante'!AX209</f>
        <v>131.9</v>
      </c>
      <c r="AJ35" s="151">
        <f>+'[1]TII 2015 preturi costante'!AY209</f>
        <v>180.8</v>
      </c>
      <c r="AK35" s="151">
        <f>+'[1]TII 2015 preturi costante'!AZ209</f>
        <v>195.20000000000002</v>
      </c>
      <c r="AL35" s="151">
        <f>+'[1]TII 2015 preturi costante'!BA209</f>
        <v>27.5</v>
      </c>
      <c r="AM35" s="151">
        <f>+'[1]TII 2015 preturi costante'!BB209</f>
        <v>230.8</v>
      </c>
      <c r="AN35" s="151">
        <f>+'[1]TII 2015 preturi costante'!BC209</f>
        <v>412.3</v>
      </c>
      <c r="AO35" s="149" t="s">
        <v>70</v>
      </c>
    </row>
    <row r="36" spans="1:42" s="140" customFormat="1" ht="14.1" customHeight="1" x14ac:dyDescent="0.2">
      <c r="A36" s="150">
        <v>68</v>
      </c>
      <c r="B36" s="135">
        <f t="shared" si="0"/>
        <v>18036.800000000003</v>
      </c>
      <c r="C36" s="151">
        <f>+'[1]TII 2015 preturi costante'!T210</f>
        <v>29.3</v>
      </c>
      <c r="D36" s="151">
        <f>+'[1]TII 2015 preturi costante'!U210</f>
        <v>33.400000000000006</v>
      </c>
      <c r="E36" s="151">
        <f>+'[1]TII 2015 preturi costante'!V210</f>
        <v>120.4</v>
      </c>
      <c r="F36" s="151">
        <f>+'[1]TII 2015 preturi costante'!W210</f>
        <v>108.19999999999999</v>
      </c>
      <c r="G36" s="151">
        <f>+'[1]TII 2015 preturi costante'!X210</f>
        <v>65.800000000000011</v>
      </c>
      <c r="H36" s="151">
        <f>+'[1]TII 2015 preturi costante'!Y210</f>
        <v>0</v>
      </c>
      <c r="I36" s="151">
        <f>+'[1]TII 2015 preturi costante'!Z210</f>
        <v>62.7</v>
      </c>
      <c r="J36" s="151">
        <f>+'[1]TII 2015 preturi costante'!AA210</f>
        <v>5.8</v>
      </c>
      <c r="K36" s="151">
        <f>+'[1]TII 2015 preturi costante'!AB210</f>
        <v>83.5</v>
      </c>
      <c r="L36" s="151">
        <f>+'[1]TII 2015 preturi costante'!AC210</f>
        <v>44.2</v>
      </c>
      <c r="M36" s="151">
        <f>+'[1]TII 2015 preturi costante'!AD210</f>
        <v>30.2</v>
      </c>
      <c r="N36" s="151">
        <f>+'[1]TII 2015 preturi costante'!AE210</f>
        <v>0</v>
      </c>
      <c r="O36" s="151">
        <f>+'[1]TII 2015 preturi costante'!AF210</f>
        <v>24.9</v>
      </c>
      <c r="P36" s="151">
        <f>+'[1]TII 2015 preturi costante'!AG210</f>
        <v>390.9</v>
      </c>
      <c r="Q36" s="151">
        <f>+'[1]TII 2015 preturi costante'!AH210</f>
        <v>28.200000000000003</v>
      </c>
      <c r="R36" s="151">
        <f>+'[1]TII 2015 preturi costante'!AI210</f>
        <v>110.4</v>
      </c>
      <c r="S36" s="151">
        <f>+'[1]TII 2015 preturi costante'!AJ210</f>
        <v>95.8</v>
      </c>
      <c r="T36" s="151">
        <f>+'[1]TII 2015 preturi costante'!AK210</f>
        <v>2580.9</v>
      </c>
      <c r="U36" s="149">
        <v>68</v>
      </c>
      <c r="V36" s="55">
        <v>68</v>
      </c>
      <c r="W36" s="151">
        <f>+'[1]TII 2015 preturi costante'!AL210</f>
        <v>12072.2</v>
      </c>
      <c r="X36" s="151">
        <f>+'[1]TII 2015 preturi costante'!AM210</f>
        <v>349.8</v>
      </c>
      <c r="Y36" s="151">
        <f>+'[1]TII 2015 preturi costante'!AN210</f>
        <v>62.7</v>
      </c>
      <c r="Z36" s="151">
        <f>+'[1]TII 2015 preturi costante'!AO210</f>
        <v>35.199999999999996</v>
      </c>
      <c r="AA36" s="151">
        <f>+'[1]TII 2015 preturi costante'!AP210</f>
        <v>151.1</v>
      </c>
      <c r="AB36" s="151">
        <f>+'[1]TII 2015 preturi costante'!AQ210</f>
        <v>0</v>
      </c>
      <c r="AC36" s="151">
        <f>+'[1]TII 2015 preturi costante'!AR210</f>
        <v>2.9</v>
      </c>
      <c r="AD36" s="151">
        <f>+'[1]TII 2015 preturi costante'!AS210</f>
        <v>321.3</v>
      </c>
      <c r="AE36" s="151">
        <f>+'[1]TII 2015 preturi costante'!AT210</f>
        <v>203.8</v>
      </c>
      <c r="AF36" s="151">
        <f>+'[1]TII 2015 preturi costante'!AU210</f>
        <v>16</v>
      </c>
      <c r="AG36" s="151">
        <f>+'[1]TII 2015 preturi costante'!AV210</f>
        <v>0</v>
      </c>
      <c r="AH36" s="151">
        <f>+'[1]TII 2015 preturi costante'!AW210</f>
        <v>0</v>
      </c>
      <c r="AI36" s="151">
        <f>+'[1]TII 2015 preturi costante'!AX210</f>
        <v>283.39999999999998</v>
      </c>
      <c r="AJ36" s="151">
        <f>+'[1]TII 2015 preturi costante'!AY210</f>
        <v>67.7</v>
      </c>
      <c r="AK36" s="151">
        <f>+'[1]TII 2015 preturi costante'!AZ210</f>
        <v>357.2</v>
      </c>
      <c r="AL36" s="151">
        <f>+'[1]TII 2015 preturi costante'!BA210</f>
        <v>0</v>
      </c>
      <c r="AM36" s="151">
        <f>+'[1]TII 2015 preturi costante'!BB210</f>
        <v>63.6</v>
      </c>
      <c r="AN36" s="151">
        <f>+'[1]TII 2015 preturi costante'!BC210</f>
        <v>235.29999999999998</v>
      </c>
      <c r="AO36" s="149">
        <v>68</v>
      </c>
    </row>
    <row r="37" spans="1:42" s="140" customFormat="1" ht="14.1" customHeight="1" x14ac:dyDescent="0.2">
      <c r="A37" s="150" t="s">
        <v>72</v>
      </c>
      <c r="B37" s="135">
        <f t="shared" si="0"/>
        <v>49231.7</v>
      </c>
      <c r="C37" s="151">
        <f>+'[1]TII 2015 preturi costante'!T211</f>
        <v>802.5</v>
      </c>
      <c r="D37" s="151">
        <f>+'[1]TII 2015 preturi costante'!U211</f>
        <v>816</v>
      </c>
      <c r="E37" s="151">
        <f>+'[1]TII 2015 preturi costante'!V211</f>
        <v>854.4</v>
      </c>
      <c r="F37" s="151">
        <f>+'[1]TII 2015 preturi costante'!W211</f>
        <v>901.09999999999991</v>
      </c>
      <c r="G37" s="151">
        <f>+'[1]TII 2015 preturi costante'!X211</f>
        <v>1270.7</v>
      </c>
      <c r="H37" s="151">
        <f>+'[1]TII 2015 preturi costante'!Y211</f>
        <v>286.60000000000002</v>
      </c>
      <c r="I37" s="151">
        <f>+'[1]TII 2015 preturi costante'!Z211</f>
        <v>113.5</v>
      </c>
      <c r="J37" s="151">
        <f>+'[1]TII 2015 preturi costante'!AA211</f>
        <v>287.7</v>
      </c>
      <c r="K37" s="151">
        <f>+'[1]TII 2015 preturi costante'!AB211</f>
        <v>1051.0999999999999</v>
      </c>
      <c r="L37" s="151">
        <f>+'[1]TII 2015 preturi costante'!AC211</f>
        <v>701.4</v>
      </c>
      <c r="M37" s="151">
        <f>+'[1]TII 2015 preturi costante'!AD211</f>
        <v>301.29999999999995</v>
      </c>
      <c r="N37" s="151">
        <f>+'[1]TII 2015 preturi costante'!AE211</f>
        <v>1552.7</v>
      </c>
      <c r="O37" s="151">
        <f>+'[1]TII 2015 preturi costante'!AF211</f>
        <v>249.29999999999998</v>
      </c>
      <c r="P37" s="151">
        <f>+'[1]TII 2015 preturi costante'!AG211</f>
        <v>1942.7</v>
      </c>
      <c r="Q37" s="151">
        <f>+'[1]TII 2015 preturi costante'!AH211</f>
        <v>723.69999999999993</v>
      </c>
      <c r="R37" s="151">
        <f>+'[1]TII 2015 preturi costante'!AI211</f>
        <v>501.4</v>
      </c>
      <c r="S37" s="151">
        <f>+'[1]TII 2015 preturi costante'!AJ211</f>
        <v>1331</v>
      </c>
      <c r="T37" s="151">
        <f>+'[1]TII 2015 preturi costante'!AK211</f>
        <v>1707.1999999999998</v>
      </c>
      <c r="U37" s="149" t="s">
        <v>72</v>
      </c>
      <c r="V37" s="55" t="s">
        <v>72</v>
      </c>
      <c r="W37" s="151">
        <f>+'[1]TII 2015 preturi costante'!AL211</f>
        <v>5729.5999999999995</v>
      </c>
      <c r="X37" s="151">
        <f>+'[1]TII 2015 preturi costante'!AM211</f>
        <v>2846.4</v>
      </c>
      <c r="Y37" s="151">
        <f>+'[1]TII 2015 preturi costante'!AN211</f>
        <v>176.39999999999998</v>
      </c>
      <c r="Z37" s="151">
        <f>+'[1]TII 2015 preturi costante'!AO211</f>
        <v>749.2</v>
      </c>
      <c r="AA37" s="151">
        <f>+'[1]TII 2015 preturi costante'!AP211</f>
        <v>1517.6000000000001</v>
      </c>
      <c r="AB37" s="151">
        <f>+'[1]TII 2015 preturi costante'!AQ211</f>
        <v>1961.7</v>
      </c>
      <c r="AC37" s="151">
        <f>+'[1]TII 2015 preturi costante'!AR211</f>
        <v>820.19999999999993</v>
      </c>
      <c r="AD37" s="151">
        <f>+'[1]TII 2015 preturi costante'!AS211</f>
        <v>1922</v>
      </c>
      <c r="AE37" s="151">
        <f>+'[1]TII 2015 preturi costante'!AT211</f>
        <v>6871.5</v>
      </c>
      <c r="AF37" s="151">
        <f>+'[1]TII 2015 preturi costante'!AU211</f>
        <v>161.10000000000002</v>
      </c>
      <c r="AG37" s="151">
        <f>+'[1]TII 2015 preturi costante'!AV211</f>
        <v>2860.0000000000005</v>
      </c>
      <c r="AH37" s="151">
        <f>+'[1]TII 2015 preturi costante'!AW211</f>
        <v>4115.3999999999996</v>
      </c>
      <c r="AI37" s="151">
        <f>+'[1]TII 2015 preturi costante'!AX211</f>
        <v>129.5</v>
      </c>
      <c r="AJ37" s="151">
        <f>+'[1]TII 2015 preturi costante'!AY211</f>
        <v>158.6</v>
      </c>
      <c r="AK37" s="151">
        <f>+'[1]TII 2015 preturi costante'!AZ211</f>
        <v>412.00000000000006</v>
      </c>
      <c r="AL37" s="151">
        <f>+'[1]TII 2015 preturi costante'!BA211</f>
        <v>63.4</v>
      </c>
      <c r="AM37" s="151">
        <f>+'[1]TII 2015 preturi costante'!BB211</f>
        <v>1081.8999999999999</v>
      </c>
      <c r="AN37" s="151">
        <f>+'[1]TII 2015 preturi costante'!BC211</f>
        <v>2260.8999999999996</v>
      </c>
      <c r="AO37" s="149" t="s">
        <v>72</v>
      </c>
    </row>
    <row r="38" spans="1:42" s="140" customFormat="1" ht="14.1" customHeight="1" x14ac:dyDescent="0.2">
      <c r="A38" s="150">
        <v>72</v>
      </c>
      <c r="B38" s="135">
        <f t="shared" si="0"/>
        <v>0</v>
      </c>
      <c r="C38" s="151">
        <f>+'[1]TII 2015 preturi costante'!T212</f>
        <v>0</v>
      </c>
      <c r="D38" s="151">
        <f>+'[1]TII 2015 preturi costante'!U212</f>
        <v>0</v>
      </c>
      <c r="E38" s="151">
        <f>+'[1]TII 2015 preturi costante'!V212</f>
        <v>0</v>
      </c>
      <c r="F38" s="151">
        <f>+'[1]TII 2015 preturi costante'!W212</f>
        <v>0</v>
      </c>
      <c r="G38" s="151">
        <f>+'[1]TII 2015 preturi costante'!X212</f>
        <v>0</v>
      </c>
      <c r="H38" s="151">
        <f>+'[1]TII 2015 preturi costante'!Y212</f>
        <v>0</v>
      </c>
      <c r="I38" s="151">
        <f>+'[1]TII 2015 preturi costante'!Z212</f>
        <v>0</v>
      </c>
      <c r="J38" s="151">
        <f>+'[1]TII 2015 preturi costante'!AA212</f>
        <v>0</v>
      </c>
      <c r="K38" s="151">
        <f>+'[1]TII 2015 preturi costante'!AB212</f>
        <v>0</v>
      </c>
      <c r="L38" s="151">
        <f>+'[1]TII 2015 preturi costante'!AC212</f>
        <v>0</v>
      </c>
      <c r="M38" s="151">
        <f>+'[1]TII 2015 preturi costante'!AD212</f>
        <v>0</v>
      </c>
      <c r="N38" s="151">
        <f>+'[1]TII 2015 preturi costante'!AE212</f>
        <v>0</v>
      </c>
      <c r="O38" s="151">
        <f>+'[1]TII 2015 preturi costante'!AF212</f>
        <v>0</v>
      </c>
      <c r="P38" s="151">
        <f>+'[1]TII 2015 preturi costante'!AG212</f>
        <v>0</v>
      </c>
      <c r="Q38" s="151">
        <f>+'[1]TII 2015 preturi costante'!AH212</f>
        <v>0</v>
      </c>
      <c r="R38" s="151">
        <f>+'[1]TII 2015 preturi costante'!AI212</f>
        <v>0</v>
      </c>
      <c r="S38" s="151">
        <f>+'[1]TII 2015 preturi costante'!AJ212</f>
        <v>0</v>
      </c>
      <c r="T38" s="151">
        <f>+'[1]TII 2015 preturi costante'!AK212</f>
        <v>0</v>
      </c>
      <c r="U38" s="149">
        <v>72</v>
      </c>
      <c r="V38" s="55">
        <v>72</v>
      </c>
      <c r="W38" s="151">
        <f>+'[1]TII 2015 preturi costante'!AL212</f>
        <v>0</v>
      </c>
      <c r="X38" s="151">
        <f>+'[1]TII 2015 preturi costante'!AM212</f>
        <v>0</v>
      </c>
      <c r="Y38" s="151">
        <f>+'[1]TII 2015 preturi costante'!AN212</f>
        <v>0</v>
      </c>
      <c r="Z38" s="151">
        <f>+'[1]TII 2015 preturi costante'!AO212</f>
        <v>0</v>
      </c>
      <c r="AA38" s="151">
        <f>+'[1]TII 2015 preturi costante'!AP212</f>
        <v>0</v>
      </c>
      <c r="AB38" s="151">
        <f>+'[1]TII 2015 preturi costante'!AQ212</f>
        <v>0</v>
      </c>
      <c r="AC38" s="151">
        <f>+'[1]TII 2015 preturi costante'!AR212</f>
        <v>0</v>
      </c>
      <c r="AD38" s="151">
        <f>+'[1]TII 2015 preturi costante'!AS212</f>
        <v>0</v>
      </c>
      <c r="AE38" s="151">
        <f>+'[1]TII 2015 preturi costante'!AT212</f>
        <v>0</v>
      </c>
      <c r="AF38" s="151">
        <f>+'[1]TII 2015 preturi costante'!AU212</f>
        <v>0</v>
      </c>
      <c r="AG38" s="151">
        <f>+'[1]TII 2015 preturi costante'!AV212</f>
        <v>0</v>
      </c>
      <c r="AH38" s="151">
        <f>+'[1]TII 2015 preturi costante'!AW212</f>
        <v>0</v>
      </c>
      <c r="AI38" s="151">
        <f>+'[1]TII 2015 preturi costante'!AX212</f>
        <v>0</v>
      </c>
      <c r="AJ38" s="151">
        <f>+'[1]TII 2015 preturi costante'!AY212</f>
        <v>0</v>
      </c>
      <c r="AK38" s="151">
        <f>+'[1]TII 2015 preturi costante'!AZ212</f>
        <v>0</v>
      </c>
      <c r="AL38" s="151">
        <f>+'[1]TII 2015 preturi costante'!BA212</f>
        <v>0</v>
      </c>
      <c r="AM38" s="151">
        <f>+'[1]TII 2015 preturi costante'!BB212</f>
        <v>0</v>
      </c>
      <c r="AN38" s="151">
        <f>+'[1]TII 2015 preturi costante'!BC212</f>
        <v>0</v>
      </c>
      <c r="AO38" s="149">
        <v>72</v>
      </c>
    </row>
    <row r="39" spans="1:42" s="140" customFormat="1" ht="14.1" customHeight="1" x14ac:dyDescent="0.2">
      <c r="A39" s="150" t="s">
        <v>74</v>
      </c>
      <c r="B39" s="135">
        <f t="shared" si="0"/>
        <v>16659.100000000006</v>
      </c>
      <c r="C39" s="151">
        <f>+'[1]TII 2015 preturi costante'!T213</f>
        <v>1603.1000000000001</v>
      </c>
      <c r="D39" s="151">
        <f>+'[1]TII 2015 preturi costante'!U213</f>
        <v>262.7</v>
      </c>
      <c r="E39" s="151">
        <f>+'[1]TII 2015 preturi costante'!V213</f>
        <v>204.60000000000002</v>
      </c>
      <c r="F39" s="151">
        <f>+'[1]TII 2015 preturi costante'!W213</f>
        <v>218.79999999999998</v>
      </c>
      <c r="G39" s="151">
        <f>+'[1]TII 2015 preturi costante'!X213</f>
        <v>352.9</v>
      </c>
      <c r="H39" s="151">
        <f>+'[1]TII 2015 preturi costante'!Y213</f>
        <v>68.900000000000006</v>
      </c>
      <c r="I39" s="151">
        <f>+'[1]TII 2015 preturi costante'!Z213</f>
        <v>26.4</v>
      </c>
      <c r="J39" s="151">
        <f>+'[1]TII 2015 preturi costante'!AA213</f>
        <v>68.8</v>
      </c>
      <c r="K39" s="151">
        <f>+'[1]TII 2015 preturi costante'!AB213</f>
        <v>252.60000000000002</v>
      </c>
      <c r="L39" s="151">
        <f>+'[1]TII 2015 preturi costante'!AC213</f>
        <v>168.29999999999998</v>
      </c>
      <c r="M39" s="151">
        <f>+'[1]TII 2015 preturi costante'!AD213</f>
        <v>70</v>
      </c>
      <c r="N39" s="151">
        <f>+'[1]TII 2015 preturi costante'!AE213</f>
        <v>360.2</v>
      </c>
      <c r="O39" s="151">
        <f>+'[1]TII 2015 preturi costante'!AF213</f>
        <v>57.800000000000004</v>
      </c>
      <c r="P39" s="151">
        <f>+'[1]TII 2015 preturi costante'!AG213</f>
        <v>464.2</v>
      </c>
      <c r="Q39" s="151">
        <f>+'[1]TII 2015 preturi costante'!AH213</f>
        <v>206</v>
      </c>
      <c r="R39" s="151">
        <f>+'[1]TII 2015 preturi costante'!AI213</f>
        <v>123.4</v>
      </c>
      <c r="S39" s="151">
        <f>+'[1]TII 2015 preturi costante'!AJ213</f>
        <v>722.4</v>
      </c>
      <c r="T39" s="151">
        <f>+'[1]TII 2015 preturi costante'!AK213</f>
        <v>406.5</v>
      </c>
      <c r="U39" s="149" t="s">
        <v>74</v>
      </c>
      <c r="V39" s="55" t="s">
        <v>74</v>
      </c>
      <c r="W39" s="151">
        <f>+'[1]TII 2015 preturi costante'!AL213</f>
        <v>3503.4000000000005</v>
      </c>
      <c r="X39" s="151">
        <f>+'[1]TII 2015 preturi costante'!AM213</f>
        <v>1113.0000000000002</v>
      </c>
      <c r="Y39" s="151">
        <f>+'[1]TII 2015 preturi costante'!AN213</f>
        <v>43</v>
      </c>
      <c r="Z39" s="151">
        <f>+'[1]TII 2015 preturi costante'!AO213</f>
        <v>209.3</v>
      </c>
      <c r="AA39" s="151">
        <f>+'[1]TII 2015 preturi costante'!AP213</f>
        <v>355</v>
      </c>
      <c r="AB39" s="151">
        <f>+'[1]TII 2015 preturi costante'!AQ213</f>
        <v>728.10000000000014</v>
      </c>
      <c r="AC39" s="151">
        <f>+'[1]TII 2015 preturi costante'!AR213</f>
        <v>198.6</v>
      </c>
      <c r="AD39" s="151">
        <f>+'[1]TII 2015 preturi costante'!AS213</f>
        <v>460.20000000000005</v>
      </c>
      <c r="AE39" s="151">
        <f>+'[1]TII 2015 preturi costante'!AT213</f>
        <v>1668.4</v>
      </c>
      <c r="AF39" s="151">
        <f>+'[1]TII 2015 preturi costante'!AU213</f>
        <v>38</v>
      </c>
      <c r="AG39" s="151">
        <f>+'[1]TII 2015 preturi costante'!AV213</f>
        <v>673.7</v>
      </c>
      <c r="AH39" s="151">
        <f>+'[1]TII 2015 preturi costante'!AW213</f>
        <v>1036.8999999999999</v>
      </c>
      <c r="AI39" s="151">
        <f>+'[1]TII 2015 preturi costante'!AX213</f>
        <v>30.7</v>
      </c>
      <c r="AJ39" s="151">
        <f>+'[1]TII 2015 preturi costante'!AY213</f>
        <v>38.299999999999997</v>
      </c>
      <c r="AK39" s="151">
        <f>+'[1]TII 2015 preturi costante'!AZ213</f>
        <v>98.5</v>
      </c>
      <c r="AL39" s="151">
        <f>+'[1]TII 2015 preturi costante'!BA213</f>
        <v>27.1</v>
      </c>
      <c r="AM39" s="151">
        <f>+'[1]TII 2015 preturi costante'!BB213</f>
        <v>260.09999999999997</v>
      </c>
      <c r="AN39" s="151">
        <f>+'[1]TII 2015 preturi costante'!BC213</f>
        <v>539.20000000000005</v>
      </c>
      <c r="AO39" s="149" t="s">
        <v>74</v>
      </c>
    </row>
    <row r="40" spans="1:42" s="140" customFormat="1" ht="14.1" customHeight="1" x14ac:dyDescent="0.2">
      <c r="A40" s="150" t="s">
        <v>75</v>
      </c>
      <c r="B40" s="135">
        <f t="shared" si="0"/>
        <v>23695.100000000002</v>
      </c>
      <c r="C40" s="151">
        <f>+'[1]TII 2015 preturi costante'!T214</f>
        <v>389.99999999999994</v>
      </c>
      <c r="D40" s="151">
        <f>+'[1]TII 2015 preturi costante'!U214</f>
        <v>367.1</v>
      </c>
      <c r="E40" s="151">
        <f>+'[1]TII 2015 preturi costante'!V214</f>
        <v>376.7</v>
      </c>
      <c r="F40" s="151">
        <f>+'[1]TII 2015 preturi costante'!W214</f>
        <v>400</v>
      </c>
      <c r="G40" s="151">
        <f>+'[1]TII 2015 preturi costante'!X214</f>
        <v>656.6</v>
      </c>
      <c r="H40" s="151">
        <f>+'[1]TII 2015 preturi costante'!Y214</f>
        <v>129.30000000000001</v>
      </c>
      <c r="I40" s="151">
        <f>+'[1]TII 2015 preturi costante'!Z214</f>
        <v>50.199999999999996</v>
      </c>
      <c r="J40" s="151">
        <f>+'[1]TII 2015 preturi costante'!AA214</f>
        <v>126.80000000000001</v>
      </c>
      <c r="K40" s="151">
        <f>+'[1]TII 2015 preturi costante'!AB214</f>
        <v>468</v>
      </c>
      <c r="L40" s="151">
        <f>+'[1]TII 2015 preturi costante'!AC214</f>
        <v>312.3</v>
      </c>
      <c r="M40" s="151">
        <f>+'[1]TII 2015 preturi costante'!AD214</f>
        <v>134.9</v>
      </c>
      <c r="N40" s="151">
        <f>+'[1]TII 2015 preturi costante'!AE214</f>
        <v>684</v>
      </c>
      <c r="O40" s="151">
        <f>+'[1]TII 2015 preturi costante'!AF214</f>
        <v>111.30000000000001</v>
      </c>
      <c r="P40" s="151">
        <f>+'[1]TII 2015 preturi costante'!AG214</f>
        <v>852.7</v>
      </c>
      <c r="Q40" s="151">
        <f>+'[1]TII 2015 preturi costante'!AH214</f>
        <v>373.9</v>
      </c>
      <c r="R40" s="151">
        <f>+'[1]TII 2015 preturi costante'!AI214</f>
        <v>221.39999999999998</v>
      </c>
      <c r="S40" s="151">
        <f>+'[1]TII 2015 preturi costante'!AJ214</f>
        <v>890.29999999999984</v>
      </c>
      <c r="T40" s="151">
        <f>+'[1]TII 2015 preturi costante'!AK214</f>
        <v>752.3</v>
      </c>
      <c r="U40" s="149" t="s">
        <v>75</v>
      </c>
      <c r="V40" s="55" t="s">
        <v>75</v>
      </c>
      <c r="W40" s="151">
        <f>+'[1]TII 2015 preturi costante'!AL214</f>
        <v>2517.9</v>
      </c>
      <c r="X40" s="151">
        <f>+'[1]TII 2015 preturi costante'!AM214</f>
        <v>2069.6999999999998</v>
      </c>
      <c r="Y40" s="151">
        <f>+'[1]TII 2015 preturi costante'!AN214</f>
        <v>77.5</v>
      </c>
      <c r="Z40" s="151">
        <f>+'[1]TII 2015 preturi costante'!AO214</f>
        <v>379.5</v>
      </c>
      <c r="AA40" s="151">
        <f>+'[1]TII 2015 preturi costante'!AP214</f>
        <v>682.59999999999991</v>
      </c>
      <c r="AB40" s="151">
        <f>+'[1]TII 2015 preturi costante'!AQ214</f>
        <v>1357.1</v>
      </c>
      <c r="AC40" s="151">
        <f>+'[1]TII 2015 preturi costante'!AR214</f>
        <v>386.6</v>
      </c>
      <c r="AD40" s="151">
        <f>+'[1]TII 2015 preturi costante'!AS214</f>
        <v>848.8</v>
      </c>
      <c r="AE40" s="151">
        <f>+'[1]TII 2015 preturi costante'!AT214</f>
        <v>3039.5</v>
      </c>
      <c r="AF40" s="151">
        <f>+'[1]TII 2015 preturi costante'!AU214</f>
        <v>73.199999999999989</v>
      </c>
      <c r="AG40" s="151">
        <f>+'[1]TII 2015 preturi costante'!AV214</f>
        <v>1278.7</v>
      </c>
      <c r="AH40" s="151">
        <f>+'[1]TII 2015 preturi costante'!AW214</f>
        <v>1871.3</v>
      </c>
      <c r="AI40" s="151">
        <f>+'[1]TII 2015 preturi costante'!AX214</f>
        <v>57.599999999999994</v>
      </c>
      <c r="AJ40" s="151">
        <f>+'[1]TII 2015 preturi costante'!AY214</f>
        <v>70.199999999999989</v>
      </c>
      <c r="AK40" s="151">
        <f>+'[1]TII 2015 preturi costante'!AZ214</f>
        <v>181.10000000000002</v>
      </c>
      <c r="AL40" s="151">
        <f>+'[1]TII 2015 preturi costante'!BA214</f>
        <v>43.2</v>
      </c>
      <c r="AM40" s="151">
        <f>+'[1]TII 2015 preturi costante'!BB214</f>
        <v>476.20000000000005</v>
      </c>
      <c r="AN40" s="151">
        <f>+'[1]TII 2015 preturi costante'!BC214</f>
        <v>986.6</v>
      </c>
      <c r="AO40" s="149" t="s">
        <v>75</v>
      </c>
    </row>
    <row r="41" spans="1:42" s="140" customFormat="1" ht="14.1" customHeight="1" x14ac:dyDescent="0.2">
      <c r="A41" s="150">
        <v>84</v>
      </c>
      <c r="B41" s="135">
        <f t="shared" si="0"/>
        <v>270.5</v>
      </c>
      <c r="C41" s="151">
        <f>+'[1]TII 2015 preturi costante'!T215</f>
        <v>0</v>
      </c>
      <c r="D41" s="151">
        <f>+'[1]TII 2015 preturi costante'!U215</f>
        <v>0</v>
      </c>
      <c r="E41" s="151">
        <f>+'[1]TII 2015 preturi costante'!V215</f>
        <v>0</v>
      </c>
      <c r="F41" s="151">
        <f>+'[1]TII 2015 preturi costante'!W215</f>
        <v>0</v>
      </c>
      <c r="G41" s="151">
        <f>+'[1]TII 2015 preturi costante'!X215</f>
        <v>0</v>
      </c>
      <c r="H41" s="151">
        <f>+'[1]TII 2015 preturi costante'!Y215</f>
        <v>0</v>
      </c>
      <c r="I41" s="151">
        <f>+'[1]TII 2015 preturi costante'!Z215</f>
        <v>0</v>
      </c>
      <c r="J41" s="151">
        <f>+'[1]TII 2015 preturi costante'!AA215</f>
        <v>0</v>
      </c>
      <c r="K41" s="151">
        <f>+'[1]TII 2015 preturi costante'!AB215</f>
        <v>0</v>
      </c>
      <c r="L41" s="151">
        <f>+'[1]TII 2015 preturi costante'!AC215</f>
        <v>0</v>
      </c>
      <c r="M41" s="151">
        <f>+'[1]TII 2015 preturi costante'!AD215</f>
        <v>0</v>
      </c>
      <c r="N41" s="151">
        <f>+'[1]TII 2015 preturi costante'!AE215</f>
        <v>0</v>
      </c>
      <c r="O41" s="151">
        <f>+'[1]TII 2015 preturi costante'!AF215</f>
        <v>0</v>
      </c>
      <c r="P41" s="151">
        <f>+'[1]TII 2015 preturi costante'!AG215</f>
        <v>0</v>
      </c>
      <c r="Q41" s="151">
        <f>+'[1]TII 2015 preturi costante'!AH215</f>
        <v>0</v>
      </c>
      <c r="R41" s="151">
        <f>+'[1]TII 2015 preturi costante'!AI215</f>
        <v>0</v>
      </c>
      <c r="S41" s="151">
        <f>+'[1]TII 2015 preturi costante'!AJ215</f>
        <v>0</v>
      </c>
      <c r="T41" s="151">
        <f>+'[1]TII 2015 preturi costante'!AK215</f>
        <v>0</v>
      </c>
      <c r="U41" s="149">
        <v>84</v>
      </c>
      <c r="V41" s="55">
        <v>84</v>
      </c>
      <c r="W41" s="151">
        <f>+'[1]TII 2015 preturi costante'!AL215</f>
        <v>0</v>
      </c>
      <c r="X41" s="151">
        <f>+'[1]TII 2015 preturi costante'!AM215</f>
        <v>0</v>
      </c>
      <c r="Y41" s="151">
        <f>+'[1]TII 2015 preturi costante'!AN215</f>
        <v>0</v>
      </c>
      <c r="Z41" s="151">
        <f>+'[1]TII 2015 preturi costante'!AO215</f>
        <v>0</v>
      </c>
      <c r="AA41" s="151">
        <f>+'[1]TII 2015 preturi costante'!AP215</f>
        <v>0</v>
      </c>
      <c r="AB41" s="151">
        <f>+'[1]TII 2015 preturi costante'!AQ215</f>
        <v>0</v>
      </c>
      <c r="AC41" s="151">
        <f>+'[1]TII 2015 preturi costante'!AR215</f>
        <v>0</v>
      </c>
      <c r="AD41" s="151">
        <f>+'[1]TII 2015 preturi costante'!AS215</f>
        <v>0</v>
      </c>
      <c r="AE41" s="151">
        <f>+'[1]TII 2015 preturi costante'!AT215</f>
        <v>0</v>
      </c>
      <c r="AF41" s="151">
        <f>+'[1]TII 2015 preturi costante'!AU215</f>
        <v>0</v>
      </c>
      <c r="AG41" s="151">
        <f>+'[1]TII 2015 preturi costante'!AV215</f>
        <v>0</v>
      </c>
      <c r="AH41" s="151">
        <f>+'[1]TII 2015 preturi costante'!AW215</f>
        <v>0</v>
      </c>
      <c r="AI41" s="151">
        <f>+'[1]TII 2015 preturi costante'!AX215</f>
        <v>270.5</v>
      </c>
      <c r="AJ41" s="151">
        <f>+'[1]TII 2015 preturi costante'!AY215</f>
        <v>0</v>
      </c>
      <c r="AK41" s="151">
        <f>+'[1]TII 2015 preturi costante'!AZ215</f>
        <v>0</v>
      </c>
      <c r="AL41" s="151">
        <f>+'[1]TII 2015 preturi costante'!BA215</f>
        <v>0</v>
      </c>
      <c r="AM41" s="151">
        <f>+'[1]TII 2015 preturi costante'!BB215</f>
        <v>0</v>
      </c>
      <c r="AN41" s="151">
        <f>+'[1]TII 2015 preturi costante'!BC215</f>
        <v>0</v>
      </c>
      <c r="AO41" s="149">
        <v>84</v>
      </c>
    </row>
    <row r="42" spans="1:42" s="136" customFormat="1" ht="14.1" customHeight="1" x14ac:dyDescent="0.2">
      <c r="A42" s="150">
        <v>85</v>
      </c>
      <c r="B42" s="135">
        <f t="shared" si="0"/>
        <v>4798.1000000000004</v>
      </c>
      <c r="C42" s="151">
        <f>+'[1]TII 2015 preturi costante'!T216</f>
        <v>73.8</v>
      </c>
      <c r="D42" s="151">
        <f>+'[1]TII 2015 preturi costante'!U216</f>
        <v>73.5</v>
      </c>
      <c r="E42" s="151">
        <f>+'[1]TII 2015 preturi costante'!V216</f>
        <v>76.400000000000006</v>
      </c>
      <c r="F42" s="151">
        <f>+'[1]TII 2015 preturi costante'!W216</f>
        <v>79.099999999999994</v>
      </c>
      <c r="G42" s="151">
        <f>+'[1]TII 2015 preturi costante'!X216</f>
        <v>132.9</v>
      </c>
      <c r="H42" s="151">
        <f>+'[1]TII 2015 preturi costante'!Y216</f>
        <v>25.2</v>
      </c>
      <c r="I42" s="151">
        <f>+'[1]TII 2015 preturi costante'!Z216</f>
        <v>10.9</v>
      </c>
      <c r="J42" s="151">
        <f>+'[1]TII 2015 preturi costante'!AA216</f>
        <v>25.8</v>
      </c>
      <c r="K42" s="151">
        <f>+'[1]TII 2015 preturi costante'!AB216</f>
        <v>93.6</v>
      </c>
      <c r="L42" s="151">
        <f>+'[1]TII 2015 preturi costante'!AC216</f>
        <v>62.3</v>
      </c>
      <c r="M42" s="151">
        <f>+'[1]TII 2015 preturi costante'!AD216</f>
        <v>28</v>
      </c>
      <c r="N42" s="151">
        <f>+'[1]TII 2015 preturi costante'!AE216</f>
        <v>148</v>
      </c>
      <c r="O42" s="151">
        <f>+'[1]TII 2015 preturi costante'!AF216</f>
        <v>22.8</v>
      </c>
      <c r="P42" s="151">
        <f>+'[1]TII 2015 preturi costante'!AG216</f>
        <v>176.6</v>
      </c>
      <c r="Q42" s="151">
        <f>+'[1]TII 2015 preturi costante'!AH216</f>
        <v>75.400000000000006</v>
      </c>
      <c r="R42" s="151">
        <f>+'[1]TII 2015 preturi costante'!AI216</f>
        <v>45.2</v>
      </c>
      <c r="S42" s="151">
        <f>+'[1]TII 2015 preturi costante'!AJ216</f>
        <v>172.4</v>
      </c>
      <c r="T42" s="151">
        <f>+'[1]TII 2015 preturi costante'!AK216</f>
        <v>155.5</v>
      </c>
      <c r="U42" s="149">
        <v>85</v>
      </c>
      <c r="V42" s="55">
        <v>85</v>
      </c>
      <c r="W42" s="151">
        <f>+'[1]TII 2015 preturi costante'!AL216</f>
        <v>525.9</v>
      </c>
      <c r="X42" s="151">
        <f>+'[1]TII 2015 preturi costante'!AM216</f>
        <v>409.59999999999997</v>
      </c>
      <c r="Y42" s="151">
        <f>+'[1]TII 2015 preturi costante'!AN216</f>
        <v>15.600000000000001</v>
      </c>
      <c r="Z42" s="151">
        <f>+'[1]TII 2015 preturi costante'!AO216</f>
        <v>75.2</v>
      </c>
      <c r="AA42" s="151">
        <f>+'[1]TII 2015 preturi costante'!AP216</f>
        <v>140.5</v>
      </c>
      <c r="AB42" s="151">
        <f>+'[1]TII 2015 preturi costante'!AQ216</f>
        <v>266.2</v>
      </c>
      <c r="AC42" s="151">
        <f>+'[1]TII 2015 preturi costante'!AR216</f>
        <v>74.900000000000006</v>
      </c>
      <c r="AD42" s="151">
        <f>+'[1]TII 2015 preturi costante'!AS216</f>
        <v>173</v>
      </c>
      <c r="AE42" s="151">
        <f>+'[1]TII 2015 preturi costante'!AT216</f>
        <v>603.80000000000007</v>
      </c>
      <c r="AF42" s="151">
        <f>+'[1]TII 2015 preturi costante'!AU216</f>
        <v>14.9</v>
      </c>
      <c r="AG42" s="151">
        <f>+'[1]TII 2015 preturi costante'!AV216</f>
        <v>263</v>
      </c>
      <c r="AH42" s="151">
        <f>+'[1]TII 2015 preturi costante'!AW216</f>
        <v>379.9</v>
      </c>
      <c r="AI42" s="151">
        <f>+'[1]TII 2015 preturi costante'!AX216</f>
        <v>11.5</v>
      </c>
      <c r="AJ42" s="151">
        <f>+'[1]TII 2015 preturi costante'!AY216</f>
        <v>14.5</v>
      </c>
      <c r="AK42" s="151">
        <f>+'[1]TII 2015 preturi costante'!AZ216</f>
        <v>37.1</v>
      </c>
      <c r="AL42" s="151">
        <f>+'[1]TII 2015 preturi costante'!BA216</f>
        <v>10.9</v>
      </c>
      <c r="AM42" s="151">
        <f>+'[1]TII 2015 preturi costante'!BB216</f>
        <v>98.2</v>
      </c>
      <c r="AN42" s="151">
        <f>+'[1]TII 2015 preturi costante'!BC216</f>
        <v>206</v>
      </c>
      <c r="AO42" s="149">
        <v>85</v>
      </c>
    </row>
    <row r="43" spans="1:42" s="152" customFormat="1" ht="14.1" customHeight="1" x14ac:dyDescent="0.2">
      <c r="A43" s="150">
        <v>86</v>
      </c>
      <c r="B43" s="135">
        <f t="shared" si="0"/>
        <v>3222.8</v>
      </c>
      <c r="C43" s="151">
        <f>+'[1]TII 2015 preturi costante'!T217</f>
        <v>57.8</v>
      </c>
      <c r="D43" s="151">
        <f>+'[1]TII 2015 preturi costante'!U217</f>
        <v>47</v>
      </c>
      <c r="E43" s="151">
        <f>+'[1]TII 2015 preturi costante'!V217</f>
        <v>51.1</v>
      </c>
      <c r="F43" s="151">
        <f>+'[1]TII 2015 preturi costante'!W217</f>
        <v>53.599999999999994</v>
      </c>
      <c r="G43" s="151">
        <f>+'[1]TII 2015 preturi costante'!X217</f>
        <v>88</v>
      </c>
      <c r="H43" s="151">
        <f>+'[1]TII 2015 preturi costante'!Y217</f>
        <v>16.5</v>
      </c>
      <c r="I43" s="151">
        <f>+'[1]TII 2015 preturi costante'!Z217</f>
        <v>7.3</v>
      </c>
      <c r="J43" s="151">
        <f>+'[1]TII 2015 preturi costante'!AA217</f>
        <v>17.7</v>
      </c>
      <c r="K43" s="151">
        <f>+'[1]TII 2015 preturi costante'!AB217</f>
        <v>63.599999999999994</v>
      </c>
      <c r="L43" s="151">
        <f>+'[1]TII 2015 preturi costante'!AC217</f>
        <v>41.1</v>
      </c>
      <c r="M43" s="151">
        <f>+'[1]TII 2015 preturi costante'!AD217</f>
        <v>15.1</v>
      </c>
      <c r="N43" s="151">
        <f>+'[1]TII 2015 preturi costante'!AE217</f>
        <v>91.8</v>
      </c>
      <c r="O43" s="151">
        <f>+'[1]TII 2015 preturi costante'!AF217</f>
        <v>13.2</v>
      </c>
      <c r="P43" s="151">
        <f>+'[1]TII 2015 preturi costante'!AG217</f>
        <v>118.2</v>
      </c>
      <c r="Q43" s="151">
        <f>+'[1]TII 2015 preturi costante'!AH217</f>
        <v>53.900000000000006</v>
      </c>
      <c r="R43" s="151">
        <f>+'[1]TII 2015 preturi costante'!AI217</f>
        <v>32.700000000000003</v>
      </c>
      <c r="S43" s="151">
        <f>+'[1]TII 2015 preturi costante'!AJ217</f>
        <v>124.2</v>
      </c>
      <c r="T43" s="151">
        <f>+'[1]TII 2015 preturi costante'!AK217</f>
        <v>102.19999999999999</v>
      </c>
      <c r="U43" s="149">
        <v>86</v>
      </c>
      <c r="V43" s="55">
        <v>86</v>
      </c>
      <c r="W43" s="151">
        <f>+'[1]TII 2015 preturi costante'!AL217</f>
        <v>344.70000000000005</v>
      </c>
      <c r="X43" s="151">
        <f>+'[1]TII 2015 preturi costante'!AM217</f>
        <v>275.8</v>
      </c>
      <c r="Y43" s="151">
        <f>+'[1]TII 2015 preturi costante'!AN217</f>
        <v>9.5</v>
      </c>
      <c r="Z43" s="151">
        <f>+'[1]TII 2015 preturi costante'!AO217</f>
        <v>54.1</v>
      </c>
      <c r="AA43" s="151">
        <f>+'[1]TII 2015 preturi costante'!AP217</f>
        <v>86.7</v>
      </c>
      <c r="AB43" s="151">
        <f>+'[1]TII 2015 preturi costante'!AQ217</f>
        <v>179.7</v>
      </c>
      <c r="AC43" s="151">
        <f>+'[1]TII 2015 preturi costante'!AR217</f>
        <v>50.800000000000004</v>
      </c>
      <c r="AD43" s="151">
        <f>+'[1]TII 2015 preturi costante'!AS217</f>
        <v>115.8</v>
      </c>
      <c r="AE43" s="151">
        <f>+'[1]TII 2015 preturi costante'!AT217</f>
        <v>418.8</v>
      </c>
      <c r="AF43" s="151">
        <f>+'[1]TII 2015 preturi costante'!AU217</f>
        <v>7.7</v>
      </c>
      <c r="AG43" s="151">
        <f>+'[1]TII 2015 preturi costante'!AV217</f>
        <v>165.7</v>
      </c>
      <c r="AH43" s="151">
        <f>+'[1]TII 2015 preturi costante'!AW217</f>
        <v>265.3</v>
      </c>
      <c r="AI43" s="151">
        <f>+'[1]TII 2015 preturi costante'!AX217</f>
        <v>8.6</v>
      </c>
      <c r="AJ43" s="151">
        <f>+'[1]TII 2015 preturi costante'!AY217</f>
        <v>9.6999999999999993</v>
      </c>
      <c r="AK43" s="151">
        <f>+'[1]TII 2015 preturi costante'!AZ217</f>
        <v>25.7</v>
      </c>
      <c r="AL43" s="151">
        <f>+'[1]TII 2015 preturi costante'!BA217</f>
        <v>3.9</v>
      </c>
      <c r="AM43" s="151">
        <f>+'[1]TII 2015 preturi costante'!BB217</f>
        <v>68.8</v>
      </c>
      <c r="AN43" s="151">
        <f>+'[1]TII 2015 preturi costante'!BC217</f>
        <v>136.5</v>
      </c>
      <c r="AO43" s="149">
        <v>86</v>
      </c>
    </row>
    <row r="44" spans="1:42" s="136" customFormat="1" ht="14.1" customHeight="1" x14ac:dyDescent="0.2">
      <c r="A44" s="150" t="s">
        <v>79</v>
      </c>
      <c r="B44" s="135">
        <f t="shared" si="0"/>
        <v>0</v>
      </c>
      <c r="C44" s="151">
        <f>+'[1]TII 2015 preturi costante'!T218</f>
        <v>0</v>
      </c>
      <c r="D44" s="151">
        <f>+'[1]TII 2015 preturi costante'!U218</f>
        <v>0</v>
      </c>
      <c r="E44" s="151">
        <f>+'[1]TII 2015 preturi costante'!V218</f>
        <v>0</v>
      </c>
      <c r="F44" s="151">
        <f>+'[1]TII 2015 preturi costante'!W218</f>
        <v>0</v>
      </c>
      <c r="G44" s="151">
        <f>+'[1]TII 2015 preturi costante'!X218</f>
        <v>0</v>
      </c>
      <c r="H44" s="151">
        <f>+'[1]TII 2015 preturi costante'!Y218</f>
        <v>0</v>
      </c>
      <c r="I44" s="151">
        <f>+'[1]TII 2015 preturi costante'!Z218</f>
        <v>0</v>
      </c>
      <c r="J44" s="151">
        <f>+'[1]TII 2015 preturi costante'!AA218</f>
        <v>0</v>
      </c>
      <c r="K44" s="151">
        <f>+'[1]TII 2015 preturi costante'!AB218</f>
        <v>0</v>
      </c>
      <c r="L44" s="151">
        <f>+'[1]TII 2015 preturi costante'!AC218</f>
        <v>0</v>
      </c>
      <c r="M44" s="151">
        <f>+'[1]TII 2015 preturi costante'!AD218</f>
        <v>0</v>
      </c>
      <c r="N44" s="151">
        <f>+'[1]TII 2015 preturi costante'!AE218</f>
        <v>0</v>
      </c>
      <c r="O44" s="151">
        <f>+'[1]TII 2015 preturi costante'!AF218</f>
        <v>0</v>
      </c>
      <c r="P44" s="151">
        <f>+'[1]TII 2015 preturi costante'!AG218</f>
        <v>0</v>
      </c>
      <c r="Q44" s="151">
        <f>+'[1]TII 2015 preturi costante'!AH218</f>
        <v>0</v>
      </c>
      <c r="R44" s="151">
        <f>+'[1]TII 2015 preturi costante'!AI218</f>
        <v>0</v>
      </c>
      <c r="S44" s="151">
        <f>+'[1]TII 2015 preturi costante'!AJ218</f>
        <v>0</v>
      </c>
      <c r="T44" s="151">
        <f>+'[1]TII 2015 preturi costante'!AK218</f>
        <v>0</v>
      </c>
      <c r="U44" s="149" t="s">
        <v>79</v>
      </c>
      <c r="V44" s="55" t="s">
        <v>79</v>
      </c>
      <c r="W44" s="151">
        <f>+'[1]TII 2015 preturi costante'!AL218</f>
        <v>0</v>
      </c>
      <c r="X44" s="151">
        <f>+'[1]TII 2015 preturi costante'!AM218</f>
        <v>0</v>
      </c>
      <c r="Y44" s="151">
        <f>+'[1]TII 2015 preturi costante'!AN218</f>
        <v>0</v>
      </c>
      <c r="Z44" s="151">
        <f>+'[1]TII 2015 preturi costante'!AO218</f>
        <v>0</v>
      </c>
      <c r="AA44" s="151">
        <f>+'[1]TII 2015 preturi costante'!AP218</f>
        <v>0</v>
      </c>
      <c r="AB44" s="151">
        <f>+'[1]TII 2015 preturi costante'!AQ218</f>
        <v>0</v>
      </c>
      <c r="AC44" s="151">
        <f>+'[1]TII 2015 preturi costante'!AR218</f>
        <v>0</v>
      </c>
      <c r="AD44" s="151">
        <f>+'[1]TII 2015 preturi costante'!AS218</f>
        <v>0</v>
      </c>
      <c r="AE44" s="151">
        <f>+'[1]TII 2015 preturi costante'!AT218</f>
        <v>0</v>
      </c>
      <c r="AF44" s="151">
        <f>+'[1]TII 2015 preturi costante'!AU218</f>
        <v>0</v>
      </c>
      <c r="AG44" s="151">
        <f>+'[1]TII 2015 preturi costante'!AV218</f>
        <v>0</v>
      </c>
      <c r="AH44" s="151">
        <f>+'[1]TII 2015 preturi costante'!AW218</f>
        <v>0</v>
      </c>
      <c r="AI44" s="151">
        <f>+'[1]TII 2015 preturi costante'!AX218</f>
        <v>0</v>
      </c>
      <c r="AJ44" s="151">
        <f>+'[1]TII 2015 preturi costante'!AY218</f>
        <v>0</v>
      </c>
      <c r="AK44" s="151">
        <f>+'[1]TII 2015 preturi costante'!AZ218</f>
        <v>0</v>
      </c>
      <c r="AL44" s="151">
        <f>+'[1]TII 2015 preturi costante'!BA218</f>
        <v>0</v>
      </c>
      <c r="AM44" s="151">
        <f>+'[1]TII 2015 preturi costante'!BB218</f>
        <v>0</v>
      </c>
      <c r="AN44" s="151">
        <f>+'[1]TII 2015 preturi costante'!BC218</f>
        <v>0</v>
      </c>
      <c r="AO44" s="149" t="s">
        <v>79</v>
      </c>
    </row>
    <row r="45" spans="1:42" s="153" customFormat="1" ht="11.25" x14ac:dyDescent="0.2">
      <c r="A45" s="150" t="s">
        <v>81</v>
      </c>
      <c r="B45" s="135">
        <f t="shared" si="0"/>
        <v>4068.2</v>
      </c>
      <c r="C45" s="151">
        <f>+'[1]TII 2015 preturi costante'!T219</f>
        <v>6.9</v>
      </c>
      <c r="D45" s="151">
        <f>+'[1]TII 2015 preturi costante'!U219</f>
        <v>5.9</v>
      </c>
      <c r="E45" s="151">
        <f>+'[1]TII 2015 preturi costante'!V219</f>
        <v>5.9</v>
      </c>
      <c r="F45" s="151">
        <f>+'[1]TII 2015 preturi costante'!W219</f>
        <v>6.1</v>
      </c>
      <c r="G45" s="151">
        <f>+'[1]TII 2015 preturi costante'!X219</f>
        <v>10.5</v>
      </c>
      <c r="H45" s="151">
        <f>+'[1]TII 2015 preturi costante'!Y219</f>
        <v>2</v>
      </c>
      <c r="I45" s="151">
        <f>+'[1]TII 2015 preturi costante'!Z219</f>
        <v>0.9</v>
      </c>
      <c r="J45" s="151">
        <f>+'[1]TII 2015 preturi costante'!AA219</f>
        <v>2.1</v>
      </c>
      <c r="K45" s="151">
        <f>+'[1]TII 2015 preturi costante'!AB219</f>
        <v>7.5</v>
      </c>
      <c r="L45" s="151">
        <f>+'[1]TII 2015 preturi costante'!AC219</f>
        <v>5</v>
      </c>
      <c r="M45" s="151">
        <f>+'[1]TII 2015 preturi costante'!AD219</f>
        <v>2</v>
      </c>
      <c r="N45" s="151">
        <f>+'[1]TII 2015 preturi costante'!AE219</f>
        <v>11.6</v>
      </c>
      <c r="O45" s="151">
        <f>+'[1]TII 2015 preturi costante'!AF219</f>
        <v>1.8</v>
      </c>
      <c r="P45" s="151">
        <f>+'[1]TII 2015 preturi costante'!AG219</f>
        <v>14.1</v>
      </c>
      <c r="Q45" s="151">
        <f>+'[1]TII 2015 preturi costante'!AH219</f>
        <v>5.6999999999999993</v>
      </c>
      <c r="R45" s="151">
        <f>+'[1]TII 2015 preturi costante'!AI219</f>
        <v>4.0999999999999996</v>
      </c>
      <c r="S45" s="151">
        <f>+'[1]TII 2015 preturi costante'!AJ219</f>
        <v>14</v>
      </c>
      <c r="T45" s="151">
        <f>+'[1]TII 2015 preturi costante'!AK219</f>
        <v>12.6</v>
      </c>
      <c r="U45" s="149" t="s">
        <v>81</v>
      </c>
      <c r="V45" s="55" t="s">
        <v>81</v>
      </c>
      <c r="W45" s="151">
        <f>+'[1]TII 2015 preturi costante'!AL219</f>
        <v>42</v>
      </c>
      <c r="X45" s="151">
        <f>+'[1]TII 2015 preturi costante'!AM219</f>
        <v>32.9</v>
      </c>
      <c r="Y45" s="151">
        <f>+'[1]TII 2015 preturi costante'!AN219</f>
        <v>1375.7</v>
      </c>
      <c r="Z45" s="151">
        <f>+'[1]TII 2015 preturi costante'!AO219</f>
        <v>6.0000000000000009</v>
      </c>
      <c r="AA45" s="151">
        <f>+'[1]TII 2015 preturi costante'!AP219</f>
        <v>11.3</v>
      </c>
      <c r="AB45" s="151">
        <f>+'[1]TII 2015 preturi costante'!AQ219</f>
        <v>21.099999999999998</v>
      </c>
      <c r="AC45" s="151">
        <f>+'[1]TII 2015 preturi costante'!AR219</f>
        <v>5.5</v>
      </c>
      <c r="AD45" s="151">
        <f>+'[1]TII 2015 preturi costante'!AS219</f>
        <v>13.9</v>
      </c>
      <c r="AE45" s="151">
        <f>+'[1]TII 2015 preturi costante'!AT219</f>
        <v>48.199999999999996</v>
      </c>
      <c r="AF45" s="151">
        <f>+'[1]TII 2015 preturi costante'!AU219</f>
        <v>1.2</v>
      </c>
      <c r="AG45" s="151">
        <f>+'[1]TII 2015 preturi costante'!AV219</f>
        <v>21.6</v>
      </c>
      <c r="AH45" s="151">
        <f>+'[1]TII 2015 preturi costante'!AW219</f>
        <v>30.200000000000003</v>
      </c>
      <c r="AI45" s="151">
        <f>+'[1]TII 2015 preturi costante'!AX219</f>
        <v>389.70000000000005</v>
      </c>
      <c r="AJ45" s="151">
        <f>+'[1]TII 2015 preturi costante'!AY219</f>
        <v>742.50000000000011</v>
      </c>
      <c r="AK45" s="151">
        <f>+'[1]TII 2015 preturi costante'!AZ219</f>
        <v>2.9</v>
      </c>
      <c r="AL45" s="151">
        <f>+'[1]TII 2015 preturi costante'!BA219</f>
        <v>0.6</v>
      </c>
      <c r="AM45" s="151">
        <f>+'[1]TII 2015 preturi costante'!BB219</f>
        <v>1187.5</v>
      </c>
      <c r="AN45" s="151">
        <f>+'[1]TII 2015 preturi costante'!BC219</f>
        <v>16.7</v>
      </c>
      <c r="AO45" s="149" t="s">
        <v>81</v>
      </c>
    </row>
    <row r="46" spans="1:42" s="153" customFormat="1" ht="11.25" x14ac:dyDescent="0.2">
      <c r="A46" s="150" t="s">
        <v>83</v>
      </c>
      <c r="B46" s="135">
        <f t="shared" si="0"/>
        <v>8761.6</v>
      </c>
      <c r="C46" s="151">
        <f>+'[1]TII 2015 preturi costante'!T220</f>
        <v>40.700000000000003</v>
      </c>
      <c r="D46" s="151">
        <f>+'[1]TII 2015 preturi costante'!U220</f>
        <v>36.299999999999997</v>
      </c>
      <c r="E46" s="151">
        <f>+'[1]TII 2015 preturi costante'!V220</f>
        <v>38</v>
      </c>
      <c r="F46" s="151">
        <f>+'[1]TII 2015 preturi costante'!W220</f>
        <v>39.5</v>
      </c>
      <c r="G46" s="151">
        <f>+'[1]TII 2015 preturi costante'!X220</f>
        <v>66.3</v>
      </c>
      <c r="H46" s="151">
        <f>+'[1]TII 2015 preturi costante'!Y220</f>
        <v>12.5</v>
      </c>
      <c r="I46" s="151">
        <f>+'[1]TII 2015 preturi costante'!Z220</f>
        <v>5.3</v>
      </c>
      <c r="J46" s="151">
        <f>+'[1]TII 2015 preturi costante'!AA220</f>
        <v>13.1</v>
      </c>
      <c r="K46" s="151">
        <f>+'[1]TII 2015 preturi costante'!AB220</f>
        <v>47.099999999999994</v>
      </c>
      <c r="L46" s="151">
        <f>+'[1]TII 2015 preturi costante'!AC220</f>
        <v>31.5</v>
      </c>
      <c r="M46" s="151">
        <f>+'[1]TII 2015 preturi costante'!AD220</f>
        <v>14.3</v>
      </c>
      <c r="N46" s="151">
        <f>+'[1]TII 2015 preturi costante'!AE220</f>
        <v>73.7</v>
      </c>
      <c r="O46" s="151">
        <f>+'[1]TII 2015 preturi costante'!AF220</f>
        <v>11.4</v>
      </c>
      <c r="P46" s="151">
        <f>+'[1]TII 2015 preturi costante'!AG220</f>
        <v>88.8</v>
      </c>
      <c r="Q46" s="151">
        <f>+'[1]TII 2015 preturi costante'!AH220</f>
        <v>38</v>
      </c>
      <c r="R46" s="151">
        <f>+'[1]TII 2015 preturi costante'!AI220</f>
        <v>24.4</v>
      </c>
      <c r="S46" s="151">
        <f>+'[1]TII 2015 preturi costante'!AJ220</f>
        <v>86.600000000000009</v>
      </c>
      <c r="T46" s="151">
        <f>+'[1]TII 2015 preturi costante'!AK220</f>
        <v>77.900000000000006</v>
      </c>
      <c r="U46" s="149" t="s">
        <v>83</v>
      </c>
      <c r="V46" s="55" t="s">
        <v>83</v>
      </c>
      <c r="W46" s="151">
        <f>+'[1]TII 2015 preturi costante'!AL220</f>
        <v>265</v>
      </c>
      <c r="X46" s="151">
        <f>+'[1]TII 2015 preturi costante'!AM220</f>
        <v>1894.6</v>
      </c>
      <c r="Y46" s="151">
        <f>+'[1]TII 2015 preturi costante'!AN220</f>
        <v>815</v>
      </c>
      <c r="Z46" s="151">
        <f>+'[1]TII 2015 preturi costante'!AO220</f>
        <v>37.9</v>
      </c>
      <c r="AA46" s="151">
        <f>+'[1]TII 2015 preturi costante'!AP220</f>
        <v>70.599999999999994</v>
      </c>
      <c r="AB46" s="151">
        <f>+'[1]TII 2015 preturi costante'!AQ220</f>
        <v>134</v>
      </c>
      <c r="AC46" s="151">
        <f>+'[1]TII 2015 preturi costante'!AR220</f>
        <v>40.800000000000004</v>
      </c>
      <c r="AD46" s="151">
        <f>+'[1]TII 2015 preturi costante'!AS220</f>
        <v>86.9</v>
      </c>
      <c r="AE46" s="151">
        <f>+'[1]TII 2015 preturi costante'!AT220</f>
        <v>302.5</v>
      </c>
      <c r="AF46" s="151">
        <f>+'[1]TII 2015 preturi costante'!AU220</f>
        <v>7.6</v>
      </c>
      <c r="AG46" s="151">
        <f>+'[1]TII 2015 preturi costante'!AV220</f>
        <v>131.29999999999998</v>
      </c>
      <c r="AH46" s="151">
        <f>+'[1]TII 2015 preturi costante'!AW220</f>
        <v>191</v>
      </c>
      <c r="AI46" s="151">
        <f>+'[1]TII 2015 preturi costante'!AX220</f>
        <v>640.59999999999991</v>
      </c>
      <c r="AJ46" s="151">
        <f>+'[1]TII 2015 preturi costante'!AY220</f>
        <v>397.59999999999997</v>
      </c>
      <c r="AK46" s="151">
        <f>+'[1]TII 2015 preturi costante'!AZ220</f>
        <v>2734.9</v>
      </c>
      <c r="AL46" s="151">
        <f>+'[1]TII 2015 preturi costante'!BA220</f>
        <v>112.4</v>
      </c>
      <c r="AM46" s="151">
        <f>+'[1]TII 2015 preturi costante'!BB220</f>
        <v>49.300000000000004</v>
      </c>
      <c r="AN46" s="151">
        <f>+'[1]TII 2015 preturi costante'!BC220</f>
        <v>104.2</v>
      </c>
      <c r="AO46" s="149" t="s">
        <v>83</v>
      </c>
    </row>
    <row r="47" spans="1:42" s="154" customFormat="1" ht="11.25" x14ac:dyDescent="0.2">
      <c r="A47" s="150">
        <v>99</v>
      </c>
      <c r="B47" s="135">
        <f t="shared" si="0"/>
        <v>0</v>
      </c>
      <c r="C47" s="151">
        <f>+'[1]TII 2015 preturi costante'!T221</f>
        <v>0</v>
      </c>
      <c r="D47" s="151">
        <f>+'[1]TII 2015 preturi costante'!U221</f>
        <v>0</v>
      </c>
      <c r="E47" s="151">
        <f>+'[1]TII 2015 preturi costante'!V221</f>
        <v>0</v>
      </c>
      <c r="F47" s="151">
        <f>+'[1]TII 2015 preturi costante'!W221</f>
        <v>0</v>
      </c>
      <c r="G47" s="151">
        <f>+'[1]TII 2015 preturi costante'!X221</f>
        <v>0</v>
      </c>
      <c r="H47" s="151">
        <f>+'[1]TII 2015 preturi costante'!Y221</f>
        <v>0</v>
      </c>
      <c r="I47" s="151">
        <f>+'[1]TII 2015 preturi costante'!Z221</f>
        <v>0</v>
      </c>
      <c r="J47" s="151">
        <f>+'[1]TII 2015 preturi costante'!AA221</f>
        <v>0</v>
      </c>
      <c r="K47" s="151">
        <f>+'[1]TII 2015 preturi costante'!AB221</f>
        <v>0</v>
      </c>
      <c r="L47" s="151">
        <f>+'[1]TII 2015 preturi costante'!AC221</f>
        <v>0</v>
      </c>
      <c r="M47" s="151">
        <f>+'[1]TII 2015 preturi costante'!AD221</f>
        <v>0</v>
      </c>
      <c r="N47" s="151">
        <f>+'[1]TII 2015 preturi costante'!AE221</f>
        <v>0</v>
      </c>
      <c r="O47" s="151">
        <f>+'[1]TII 2015 preturi costante'!AF221</f>
        <v>0</v>
      </c>
      <c r="P47" s="151">
        <f>+'[1]TII 2015 preturi costante'!AG221</f>
        <v>0</v>
      </c>
      <c r="Q47" s="151">
        <f>+'[1]TII 2015 preturi costante'!AH221</f>
        <v>0</v>
      </c>
      <c r="R47" s="151">
        <f>+'[1]TII 2015 preturi costante'!AI221</f>
        <v>0</v>
      </c>
      <c r="S47" s="151">
        <f>+'[1]TII 2015 preturi costante'!AJ221</f>
        <v>0</v>
      </c>
      <c r="T47" s="151">
        <f>+'[1]TII 2015 preturi costante'!AK221</f>
        <v>0</v>
      </c>
      <c r="U47" s="149">
        <v>99</v>
      </c>
      <c r="V47" s="55">
        <v>99</v>
      </c>
      <c r="W47" s="151">
        <f>+'[1]TII 2015 preturi costante'!AL221</f>
        <v>0</v>
      </c>
      <c r="X47" s="151">
        <f>+'[1]TII 2015 preturi costante'!AM221</f>
        <v>0</v>
      </c>
      <c r="Y47" s="151">
        <f>+'[1]TII 2015 preturi costante'!AN221</f>
        <v>0</v>
      </c>
      <c r="Z47" s="151">
        <f>+'[1]TII 2015 preturi costante'!AO221</f>
        <v>0</v>
      </c>
      <c r="AA47" s="151">
        <f>+'[1]TII 2015 preturi costante'!AP221</f>
        <v>0</v>
      </c>
      <c r="AB47" s="151">
        <f>+'[1]TII 2015 preturi costante'!AQ221</f>
        <v>0</v>
      </c>
      <c r="AC47" s="151">
        <f>+'[1]TII 2015 preturi costante'!AR221</f>
        <v>0</v>
      </c>
      <c r="AD47" s="151">
        <f>+'[1]TII 2015 preturi costante'!AS221</f>
        <v>0</v>
      </c>
      <c r="AE47" s="151">
        <f>+'[1]TII 2015 preturi costante'!AT221</f>
        <v>0</v>
      </c>
      <c r="AF47" s="151">
        <f>+'[1]TII 2015 preturi costante'!AU221</f>
        <v>0</v>
      </c>
      <c r="AG47" s="151">
        <f>+'[1]TII 2015 preturi costante'!AV221</f>
        <v>0</v>
      </c>
      <c r="AH47" s="151">
        <f>+'[1]TII 2015 preturi costante'!AW221</f>
        <v>0</v>
      </c>
      <c r="AI47" s="151">
        <f>+'[1]TII 2015 preturi costante'!AX221</f>
        <v>0</v>
      </c>
      <c r="AJ47" s="151">
        <f>+'[1]TII 2015 preturi costante'!AY221</f>
        <v>0</v>
      </c>
      <c r="AK47" s="151">
        <f>+'[1]TII 2015 preturi costante'!AZ221</f>
        <v>0</v>
      </c>
      <c r="AL47" s="151">
        <f>+'[1]TII 2015 preturi costante'!BA221</f>
        <v>0</v>
      </c>
      <c r="AM47" s="151">
        <f>+'[1]TII 2015 preturi costante'!BB221</f>
        <v>0</v>
      </c>
      <c r="AN47" s="151">
        <f>+'[1]TII 2015 preturi costante'!BC221</f>
        <v>0</v>
      </c>
      <c r="AO47" s="149">
        <v>99</v>
      </c>
    </row>
    <row r="48" spans="1:42" s="198" customFormat="1" ht="11.25" x14ac:dyDescent="0.2">
      <c r="A48" s="114" t="s">
        <v>85</v>
      </c>
      <c r="B48" s="155">
        <f t="shared" si="0"/>
        <v>777208.60000000009</v>
      </c>
      <c r="C48" s="196">
        <f>+'[1]TII 2015 preturi costante'!T224</f>
        <v>36612.9</v>
      </c>
      <c r="D48" s="196">
        <f>+'[1]TII 2015 preturi costante'!U224</f>
        <v>6791.2999999999993</v>
      </c>
      <c r="E48" s="196">
        <f>+'[1]TII 2015 preturi costante'!V224</f>
        <v>55727.900000000023</v>
      </c>
      <c r="F48" s="196">
        <f>+'[1]TII 2015 preturi costante'!W224</f>
        <v>14789.999999999996</v>
      </c>
      <c r="G48" s="196">
        <f>+'[1]TII 2015 preturi costante'!X224</f>
        <v>16083.499999999998</v>
      </c>
      <c r="H48" s="196">
        <f>+'[1]TII 2015 preturi costante'!Y224</f>
        <v>20450.899999999998</v>
      </c>
      <c r="I48" s="196">
        <f>+'[1]TII 2015 preturi costante'!Z224</f>
        <v>8513.8000000000011</v>
      </c>
      <c r="J48" s="196">
        <f>+'[1]TII 2015 preturi costante'!AA224</f>
        <v>1935.0999999999997</v>
      </c>
      <c r="K48" s="196">
        <f>+'[1]TII 2015 preturi costante'!AB224</f>
        <v>21781.999999999996</v>
      </c>
      <c r="L48" s="196">
        <f>+'[1]TII 2015 preturi costante'!AC224</f>
        <v>27110.100000000006</v>
      </c>
      <c r="M48" s="196">
        <f>+'[1]TII 2015 preturi costante'!AD224</f>
        <v>6410.5999999999995</v>
      </c>
      <c r="N48" s="196">
        <f>+'[1]TII 2015 preturi costante'!AE224</f>
        <v>14376.800000000001</v>
      </c>
      <c r="O48" s="196">
        <f>+'[1]TII 2015 preturi costante'!AF224</f>
        <v>9891.0999999999967</v>
      </c>
      <c r="P48" s="196">
        <f>+'[1]TII 2015 preturi costante'!AG224</f>
        <v>55313.899999999987</v>
      </c>
      <c r="Q48" s="196">
        <f>+'[1]TII 2015 preturi costante'!AH224</f>
        <v>12598.5</v>
      </c>
      <c r="R48" s="196">
        <f>+'[1]TII 2015 preturi costante'!AI224</f>
        <v>43463.399999999994</v>
      </c>
      <c r="S48" s="196">
        <f>+'[1]TII 2015 preturi costante'!AJ224</f>
        <v>8111.3000000000011</v>
      </c>
      <c r="T48" s="196">
        <f>+'[1]TII 2015 preturi costante'!AK224</f>
        <v>81738.100000000006</v>
      </c>
      <c r="U48" s="63" t="s">
        <v>85</v>
      </c>
      <c r="V48" s="34" t="s">
        <v>85</v>
      </c>
      <c r="W48" s="196">
        <f>+'[1]TII 2015 preturi costante'!AL224</f>
        <v>96543.3</v>
      </c>
      <c r="X48" s="196">
        <f>+'[1]TII 2015 preturi costante'!AM224</f>
        <v>62108.6</v>
      </c>
      <c r="Y48" s="196">
        <f>+'[1]TII 2015 preturi costante'!AN224</f>
        <v>12606.699999999997</v>
      </c>
      <c r="Z48" s="196">
        <f>+'[1]TII 2015 preturi costante'!AO224</f>
        <v>4758</v>
      </c>
      <c r="AA48" s="196">
        <f>+'[1]TII 2015 preturi costante'!AP224</f>
        <v>12237.600000000002</v>
      </c>
      <c r="AB48" s="196">
        <f>+'[1]TII 2015 preturi costante'!AQ224</f>
        <v>12362.099999999999</v>
      </c>
      <c r="AC48" s="196">
        <f>+'[1]TII 2015 preturi costante'!AR224</f>
        <v>9605.6</v>
      </c>
      <c r="AD48" s="196">
        <f>+'[1]TII 2015 preturi costante'!AS224</f>
        <v>16053.199999999997</v>
      </c>
      <c r="AE48" s="196">
        <f>+'[1]TII 2015 preturi costante'!AT224</f>
        <v>27692.6</v>
      </c>
      <c r="AF48" s="196">
        <f>+'[1]TII 2015 preturi costante'!AU224</f>
        <v>1520.8999999999999</v>
      </c>
      <c r="AG48" s="196">
        <f>+'[1]TII 2015 preturi costante'!AV224</f>
        <v>10067.6</v>
      </c>
      <c r="AH48" s="196">
        <f>+'[1]TII 2015 preturi costante'!AW224</f>
        <v>15491.7</v>
      </c>
      <c r="AI48" s="196">
        <f>+'[1]TII 2015 preturi costante'!AX224</f>
        <v>8436.1</v>
      </c>
      <c r="AJ48" s="196">
        <f>+'[1]TII 2015 preturi costante'!AY224</f>
        <v>6534.7</v>
      </c>
      <c r="AK48" s="196">
        <f>+'[1]TII 2015 preturi costante'!AZ224</f>
        <v>19573.500000000004</v>
      </c>
      <c r="AL48" s="196">
        <f>+'[1]TII 2015 preturi costante'!BA224</f>
        <v>680.8</v>
      </c>
      <c r="AM48" s="196">
        <f>+'[1]TII 2015 preturi costante'!BB224</f>
        <v>7413.9</v>
      </c>
      <c r="AN48" s="196">
        <f>+'[1]TII 2015 preturi costante'!BC224</f>
        <v>11820.5</v>
      </c>
      <c r="AO48" s="63" t="s">
        <v>85</v>
      </c>
      <c r="AP48" s="197"/>
    </row>
    <row r="49" spans="1:41" s="153" customFormat="1" ht="11.25" x14ac:dyDescent="0.2">
      <c r="A49" s="156"/>
      <c r="B49" s="157"/>
      <c r="C49" s="158"/>
      <c r="D49" s="158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5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60"/>
      <c r="AJ49" s="160"/>
      <c r="AK49" s="160"/>
      <c r="AL49" s="160"/>
      <c r="AM49" s="160"/>
      <c r="AN49" s="160"/>
      <c r="AO49" s="160"/>
    </row>
    <row r="50" spans="1:41" s="136" customFormat="1" ht="14.1" customHeight="1" x14ac:dyDescent="0.2">
      <c r="A50" s="161" t="s">
        <v>180</v>
      </c>
      <c r="B50" s="135">
        <f>SUM(C50:T50)+SUM(W50:AN50)</f>
        <v>612463.50000000012</v>
      </c>
      <c r="C50" s="162">
        <f>+'[1]TII 2015 preturi costante'!T112</f>
        <v>28061.800000000003</v>
      </c>
      <c r="D50" s="162">
        <f>+'[1]TII 2015 preturi costante'!U112</f>
        <v>7312.0000000000018</v>
      </c>
      <c r="E50" s="162">
        <f>+'[1]TII 2015 preturi costante'!V112</f>
        <v>32327.30000000001</v>
      </c>
      <c r="F50" s="162">
        <f>+'[1]TII 2015 preturi costante'!W112</f>
        <v>12013.30000000001</v>
      </c>
      <c r="G50" s="162">
        <f>+'[1]TII 2015 preturi costante'!X112</f>
        <v>6606.2000000000062</v>
      </c>
      <c r="H50" s="162">
        <f>+'[1]TII 2015 preturi costante'!Y112</f>
        <v>22129.499999999996</v>
      </c>
      <c r="I50" s="162">
        <f>+'[1]TII 2015 preturi costante'!Z112</f>
        <v>5239.3000000000047</v>
      </c>
      <c r="J50" s="162">
        <f>+'[1]TII 2015 preturi costante'!AA112</f>
        <v>1013.9000000000005</v>
      </c>
      <c r="K50" s="162">
        <f>+'[1]TII 2015 preturi costante'!AB112</f>
        <v>11051.300000000001</v>
      </c>
      <c r="L50" s="162">
        <f>+'[1]TII 2015 preturi costante'!AC112</f>
        <v>12462.599999999997</v>
      </c>
      <c r="M50" s="162">
        <f>+'[1]TII 2015 preturi costante'!AD112</f>
        <v>3525.9999999999991</v>
      </c>
      <c r="N50" s="162">
        <f>+'[1]TII 2015 preturi costante'!AE112</f>
        <v>8745.3000000000029</v>
      </c>
      <c r="O50" s="162">
        <f>+'[1]TII 2015 preturi costante'!AF112</f>
        <v>5923.2000000000044</v>
      </c>
      <c r="P50" s="162">
        <f>+'[1]TII 2015 preturi costante'!AG112</f>
        <v>15141.20000000003</v>
      </c>
      <c r="Q50" s="162">
        <f>+'[1]TII 2015 preturi costante'!AH112</f>
        <v>10410.1</v>
      </c>
      <c r="R50" s="162">
        <f>+'[1]TII 2015 preturi costante'!AI112</f>
        <v>19865.60000000002</v>
      </c>
      <c r="S50" s="162">
        <f>+'[1]TII 2015 preturi costante'!AJ112</f>
        <v>4923.1000000000013</v>
      </c>
      <c r="T50" s="162">
        <f>+'[1]TII 2015 preturi costante'!AK112</f>
        <v>44511.89999999998</v>
      </c>
      <c r="U50" s="163" t="s">
        <v>180</v>
      </c>
      <c r="V50" s="164" t="s">
        <v>180</v>
      </c>
      <c r="W50" s="165">
        <f>+'[1]TII 2015 preturi costante'!AL112</f>
        <v>54048.1</v>
      </c>
      <c r="X50" s="165">
        <f>+'[1]TII 2015 preturi costante'!AM112</f>
        <v>46331.7</v>
      </c>
      <c r="Y50" s="165">
        <f>+'[1]TII 2015 preturi costante'!AN112</f>
        <v>11953.1</v>
      </c>
      <c r="Z50" s="165">
        <f>+'[1]TII 2015 preturi costante'!AO112</f>
        <v>4520.1000000000004</v>
      </c>
      <c r="AA50" s="165">
        <f>+'[1]TII 2015 preturi costante'!AP112</f>
        <v>12198.699999999993</v>
      </c>
      <c r="AB50" s="165">
        <f>+'[1]TII 2015 preturi costante'!AQ112</f>
        <v>18732.900000000001</v>
      </c>
      <c r="AC50" s="165">
        <f>+'[1]TII 2015 preturi costante'!AR112</f>
        <v>21847.599999999999</v>
      </c>
      <c r="AD50" s="165">
        <f>+'[1]TII 2015 preturi costante'!AS112</f>
        <v>59564</v>
      </c>
      <c r="AE50" s="165">
        <f>+'[1]TII 2015 preturi costante'!AT112</f>
        <v>21491.600000000006</v>
      </c>
      <c r="AF50" s="165">
        <f>+'[1]TII 2015 preturi costante'!AU112</f>
        <v>2879.9000000000005</v>
      </c>
      <c r="AG50" s="165">
        <f>+'[1]TII 2015 preturi costante'!AV112</f>
        <v>6503.1</v>
      </c>
      <c r="AH50" s="165">
        <f>+'[1]TII 2015 preturi costante'!AW112</f>
        <v>12560.999999999998</v>
      </c>
      <c r="AI50" s="165">
        <f>+'[1]TII 2015 preturi costante'!AX112</f>
        <v>25498.1</v>
      </c>
      <c r="AJ50" s="165">
        <f>+'[1]TII 2015 preturi costante'!AY112</f>
        <v>21215.200000000004</v>
      </c>
      <c r="AK50" s="165">
        <f>+'[1]TII 2015 preturi costante'!AZ112</f>
        <v>20588.299999999996</v>
      </c>
      <c r="AL50" s="165">
        <f>+'[1]TII 2015 preturi costante'!BA112</f>
        <v>1323.8</v>
      </c>
      <c r="AM50" s="165">
        <f>+'[1]TII 2015 preturi costante'!BB112</f>
        <v>9807.6999999999971</v>
      </c>
      <c r="AN50" s="165">
        <f>+'[1]TII 2015 preturi costante'!BC112</f>
        <v>10135</v>
      </c>
      <c r="AO50" s="149" t="s">
        <v>180</v>
      </c>
    </row>
    <row r="51" spans="1:41" s="152" customFormat="1" ht="14.1" customHeight="1" x14ac:dyDescent="0.2">
      <c r="A51" s="166" t="s">
        <v>12</v>
      </c>
      <c r="B51" s="145">
        <f>SUM(C51:T51)+SUM(W51:AN51)</f>
        <v>1389672.0999999999</v>
      </c>
      <c r="C51" s="167">
        <f>+'[1]TII 2015 preturi costante'!T110</f>
        <v>64674.700000000004</v>
      </c>
      <c r="D51" s="167">
        <f>+'[1]TII 2015 preturi costante'!U110</f>
        <v>14103.300000000001</v>
      </c>
      <c r="E51" s="167">
        <f>+'[1]TII 2015 preturi costante'!V110</f>
        <v>88055.200000000012</v>
      </c>
      <c r="F51" s="167">
        <f>+'[1]TII 2015 preturi costante'!W110</f>
        <v>26803.300000000003</v>
      </c>
      <c r="G51" s="167">
        <f>+'[1]TII 2015 preturi costante'!X110</f>
        <v>22689.700000000004</v>
      </c>
      <c r="H51" s="167">
        <f>+'[1]TII 2015 preturi costante'!Y110</f>
        <v>42580.399999999994</v>
      </c>
      <c r="I51" s="167">
        <f>+'[1]TII 2015 preturi costante'!Z110</f>
        <v>13753.100000000004</v>
      </c>
      <c r="J51" s="167">
        <f>+'[1]TII 2015 preturi costante'!AA110</f>
        <v>2949</v>
      </c>
      <c r="K51" s="167">
        <f>+'[1]TII 2015 preturi costante'!AB110</f>
        <v>32833.300000000003</v>
      </c>
      <c r="L51" s="167">
        <f>+'[1]TII 2015 preturi costante'!AC110</f>
        <v>39572.699999999997</v>
      </c>
      <c r="M51" s="167">
        <f>+'[1]TII 2015 preturi costante'!AD110</f>
        <v>9936.6</v>
      </c>
      <c r="N51" s="167">
        <f>+'[1]TII 2015 preturi costante'!AE110</f>
        <v>23122.100000000002</v>
      </c>
      <c r="O51" s="167">
        <f>+'[1]TII 2015 preturi costante'!AF110</f>
        <v>15814.3</v>
      </c>
      <c r="P51" s="167">
        <f>+'[1]TII 2015 preturi costante'!AG110</f>
        <v>70455.100000000006</v>
      </c>
      <c r="Q51" s="167">
        <f>+'[1]TII 2015 preturi costante'!AH110</f>
        <v>23008.6</v>
      </c>
      <c r="R51" s="167">
        <f>+'[1]TII 2015 preturi costante'!AI110</f>
        <v>63329.000000000007</v>
      </c>
      <c r="S51" s="167">
        <f>+'[1]TII 2015 preturi costante'!AJ110</f>
        <v>13034.399999999998</v>
      </c>
      <c r="T51" s="167">
        <f>+'[1]TII 2015 preturi costante'!AK110</f>
        <v>126249.99999999999</v>
      </c>
      <c r="U51" s="168" t="s">
        <v>12</v>
      </c>
      <c r="V51" s="169" t="s">
        <v>12</v>
      </c>
      <c r="W51" s="170">
        <f>+'[1]TII 2015 preturi costante'!AL110</f>
        <v>150591.4</v>
      </c>
      <c r="X51" s="170">
        <f>+'[1]TII 2015 preturi costante'!AM110</f>
        <v>108440.3</v>
      </c>
      <c r="Y51" s="170">
        <f>+'[1]TII 2015 preturi costante'!AN110</f>
        <v>24559.800000000003</v>
      </c>
      <c r="Z51" s="170">
        <f>+'[1]TII 2015 preturi costante'!AO110</f>
        <v>9278.1</v>
      </c>
      <c r="AA51" s="170">
        <f>+'[1]TII 2015 preturi costante'!AP110</f>
        <v>24436.299999999996</v>
      </c>
      <c r="AB51" s="170">
        <f>+'[1]TII 2015 preturi costante'!AQ110</f>
        <v>31095</v>
      </c>
      <c r="AC51" s="170">
        <f>+'[1]TII 2015 preturi costante'!AR110</f>
        <v>31453.199999999997</v>
      </c>
      <c r="AD51" s="170">
        <f>+'[1]TII 2015 preturi costante'!AS110</f>
        <v>75617.2</v>
      </c>
      <c r="AE51" s="170">
        <f>+'[1]TII 2015 preturi costante'!AT110</f>
        <v>49184.200000000004</v>
      </c>
      <c r="AF51" s="170">
        <f>+'[1]TII 2015 preturi costante'!AU110</f>
        <v>4400.8</v>
      </c>
      <c r="AG51" s="170">
        <f>+'[1]TII 2015 preturi costante'!AV110</f>
        <v>16570.7</v>
      </c>
      <c r="AH51" s="170">
        <f>+'[1]TII 2015 preturi costante'!AW110</f>
        <v>28052.699999999997</v>
      </c>
      <c r="AI51" s="170">
        <f>+'[1]TII 2015 preturi costante'!AX110</f>
        <v>33934.199999999997</v>
      </c>
      <c r="AJ51" s="170">
        <f>+'[1]TII 2015 preturi costante'!AY110</f>
        <v>27749.9</v>
      </c>
      <c r="AK51" s="170">
        <f>+'[1]TII 2015 preturi costante'!AZ110</f>
        <v>40161.800000000003</v>
      </c>
      <c r="AL51" s="170">
        <f>+'[1]TII 2015 preturi costante'!BA110</f>
        <v>2004.6</v>
      </c>
      <c r="AM51" s="170">
        <f>+'[1]TII 2015 preturi costante'!BB110</f>
        <v>17221.599999999999</v>
      </c>
      <c r="AN51" s="170">
        <f>+'[1]TII 2015 preturi costante'!BC110</f>
        <v>21955.5</v>
      </c>
      <c r="AO51" s="171" t="s">
        <v>12</v>
      </c>
    </row>
    <row r="52" spans="1:41" s="82" customFormat="1" ht="11.1" customHeight="1" x14ac:dyDescent="0.2">
      <c r="A52" s="81"/>
      <c r="B52" s="89"/>
      <c r="C52" s="83"/>
      <c r="D52" s="83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4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</row>
    <row r="53" spans="1:41" s="82" customFormat="1" ht="11.1" customHeight="1" x14ac:dyDescent="0.2">
      <c r="A53" s="81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1:41" s="86" customFormat="1" ht="11.1" customHeight="1" x14ac:dyDescent="0.2">
      <c r="A54" s="85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</row>
    <row r="55" spans="1:41" ht="11.1" customHeight="1" x14ac:dyDescent="0.2">
      <c r="C55" s="1"/>
      <c r="D55" s="1"/>
      <c r="E55" s="2"/>
      <c r="Z55" s="4"/>
      <c r="AA55" s="4"/>
      <c r="AB55" s="4"/>
      <c r="AC55" s="4"/>
      <c r="AD55" s="4"/>
      <c r="AE55" s="4"/>
      <c r="AF55" s="4"/>
      <c r="AG55" s="4"/>
      <c r="AI55" s="4"/>
    </row>
    <row r="56" spans="1:41" ht="11.1" customHeight="1" x14ac:dyDescent="0.2">
      <c r="C56" s="1"/>
      <c r="D56" s="1"/>
      <c r="E56" s="2"/>
      <c r="Z56" s="4"/>
      <c r="AA56" s="4"/>
      <c r="AB56" s="4"/>
      <c r="AC56" s="4"/>
      <c r="AD56" s="4"/>
      <c r="AE56" s="4"/>
      <c r="AF56" s="4"/>
      <c r="AG56" s="4"/>
      <c r="AI56" s="4"/>
    </row>
    <row r="57" spans="1:41" ht="11.1" customHeight="1" x14ac:dyDescent="0.2">
      <c r="C57" s="1"/>
      <c r="D57" s="1"/>
      <c r="E57" s="2"/>
    </row>
    <row r="58" spans="1:41" x14ac:dyDescent="0.2">
      <c r="C58" s="1"/>
      <c r="D58" s="1"/>
      <c r="E58" s="2"/>
    </row>
    <row r="59" spans="1:41" x14ac:dyDescent="0.2">
      <c r="C59" s="1"/>
      <c r="D59" s="1"/>
      <c r="E59" s="2"/>
    </row>
    <row r="60" spans="1:41" x14ac:dyDescent="0.2">
      <c r="C60" s="1"/>
      <c r="D60" s="1"/>
      <c r="E60" s="2"/>
    </row>
    <row r="61" spans="1:41" x14ac:dyDescent="0.2">
      <c r="C61" s="1"/>
      <c r="D61" s="1"/>
      <c r="E61" s="2"/>
    </row>
    <row r="62" spans="1:41" x14ac:dyDescent="0.2">
      <c r="C62" s="1"/>
      <c r="D62" s="1"/>
      <c r="E62" s="2"/>
    </row>
    <row r="63" spans="1:41" x14ac:dyDescent="0.2">
      <c r="C63" s="1"/>
      <c r="D63" s="1"/>
      <c r="E63" s="2"/>
    </row>
    <row r="64" spans="1:41" x14ac:dyDescent="0.2">
      <c r="E64" s="2"/>
    </row>
    <row r="65" spans="5:5" x14ac:dyDescent="0.2">
      <c r="E65" s="2"/>
    </row>
    <row r="66" spans="5:5" x14ac:dyDescent="0.2">
      <c r="E66" s="2"/>
    </row>
  </sheetData>
  <mergeCells count="8">
    <mergeCell ref="C5:K5"/>
    <mergeCell ref="L5:T5"/>
    <mergeCell ref="A7:A10"/>
    <mergeCell ref="AO7:AO10"/>
    <mergeCell ref="U7:U10"/>
    <mergeCell ref="V7:V10"/>
    <mergeCell ref="W5:AE5"/>
    <mergeCell ref="AF5:AN5"/>
  </mergeCells>
  <phoneticPr fontId="5" type="noConversion"/>
  <pageMargins left="0.78740157480314965" right="0" top="0" bottom="0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R-U 2015 COMPARABILE</vt:lpstr>
      <vt:lpstr>CONT PROD 2015 COMPARABILE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2018-02-07T08:32:12Z</cp:lastPrinted>
  <dcterms:created xsi:type="dcterms:W3CDTF">2010-01-08T11:46:39Z</dcterms:created>
  <dcterms:modified xsi:type="dcterms:W3CDTF">2018-02-26T11:44:04Z</dcterms:modified>
</cp:coreProperties>
</file>